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00" windowHeight="7035"/>
  </bookViews>
  <sheets>
    <sheet name="Balance_emisiones" sheetId="1" r:id="rId1"/>
    <sheet name="Emisión_As" sheetId="2" r:id="rId2"/>
    <sheet name="Emisión_S" sheetId="3" r:id="rId3"/>
  </sheets>
  <externalReferences>
    <externalReference r:id="rId4"/>
    <externalReference r:id="rId5"/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6" i="3" l="1"/>
  <c r="G145" i="3"/>
  <c r="G144" i="3"/>
  <c r="G145" i="2"/>
  <c r="G144" i="2"/>
  <c r="J143" i="1" l="1"/>
  <c r="L52" i="1" l="1"/>
  <c r="K52" i="1"/>
  <c r="L33" i="1"/>
  <c r="K33" i="1"/>
  <c r="I143" i="1" l="1"/>
  <c r="I144" i="1" s="1"/>
  <c r="I149" i="1" s="1"/>
  <c r="L53" i="1" l="1"/>
  <c r="K34" i="1"/>
  <c r="K53" i="1"/>
  <c r="L34" i="1" l="1"/>
  <c r="J144" i="1" l="1"/>
  <c r="J149" i="1" s="1"/>
  <c r="G143" i="3" l="1"/>
  <c r="E143" i="3"/>
  <c r="D143" i="3"/>
  <c r="C143" i="3"/>
  <c r="G143" i="2"/>
  <c r="E143" i="2"/>
  <c r="D143" i="2"/>
  <c r="C143" i="2"/>
  <c r="G48" i="3"/>
  <c r="G49" i="3"/>
  <c r="G47" i="3"/>
  <c r="E48" i="3"/>
  <c r="E49" i="3"/>
  <c r="E47" i="3"/>
  <c r="D49" i="3"/>
  <c r="C49" i="3"/>
  <c r="D48" i="3"/>
  <c r="C48" i="3"/>
  <c r="D47" i="3"/>
  <c r="C47" i="3"/>
  <c r="C48" i="2"/>
  <c r="D48" i="2"/>
  <c r="E48" i="2"/>
  <c r="G48" i="2"/>
  <c r="C49" i="2"/>
  <c r="D49" i="2"/>
  <c r="E49" i="2"/>
  <c r="G49" i="2"/>
  <c r="B44" i="2" l="1"/>
  <c r="B44" i="3"/>
  <c r="G139" i="3" l="1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G139" i="2"/>
  <c r="E139" i="2"/>
  <c r="D139" i="2"/>
  <c r="C139" i="2"/>
  <c r="G138" i="2"/>
  <c r="E138" i="2"/>
  <c r="D138" i="2"/>
  <c r="C138" i="2"/>
  <c r="G137" i="2"/>
  <c r="E137" i="2"/>
  <c r="D137" i="2"/>
  <c r="C137" i="2"/>
  <c r="G136" i="2"/>
  <c r="F136" i="2"/>
  <c r="D136" i="2"/>
  <c r="C136" i="2"/>
  <c r="G135" i="2"/>
  <c r="F135" i="2"/>
  <c r="D135" i="2"/>
  <c r="C135" i="2"/>
  <c r="G134" i="2"/>
  <c r="F134" i="2"/>
  <c r="D134" i="2"/>
  <c r="C134" i="2"/>
  <c r="G133" i="2"/>
  <c r="F133" i="2"/>
  <c r="D133" i="2"/>
  <c r="C133" i="2"/>
  <c r="G132" i="2"/>
  <c r="F132" i="2"/>
  <c r="D132" i="2"/>
  <c r="C132" i="2"/>
  <c r="G131" i="2"/>
  <c r="E131" i="2"/>
  <c r="D131" i="2"/>
  <c r="C131" i="2"/>
  <c r="G130" i="2"/>
  <c r="E130" i="2"/>
  <c r="D130" i="2"/>
  <c r="C130" i="2"/>
  <c r="G129" i="2"/>
  <c r="E129" i="2"/>
  <c r="D129" i="2"/>
  <c r="C129" i="2"/>
  <c r="G128" i="2"/>
  <c r="E128" i="2"/>
  <c r="D128" i="2"/>
  <c r="C128" i="2"/>
  <c r="G127" i="2"/>
  <c r="E127" i="2"/>
  <c r="D127" i="2"/>
  <c r="C127" i="2"/>
  <c r="G126" i="2"/>
  <c r="E126" i="2"/>
  <c r="D126" i="2"/>
  <c r="C126" i="2"/>
  <c r="G125" i="2"/>
  <c r="E125" i="2"/>
  <c r="D125" i="2"/>
  <c r="C125" i="2"/>
  <c r="G124" i="2"/>
  <c r="E124" i="2"/>
  <c r="D124" i="2"/>
  <c r="C124" i="2"/>
  <c r="G122" i="2"/>
  <c r="E122" i="2"/>
  <c r="D122" i="2"/>
  <c r="C122" i="2"/>
  <c r="G121" i="2"/>
  <c r="E121" i="2"/>
  <c r="D121" i="2"/>
  <c r="C121" i="2"/>
  <c r="G120" i="2"/>
  <c r="F120" i="2"/>
  <c r="D120" i="2"/>
  <c r="C120" i="2"/>
  <c r="G119" i="2"/>
  <c r="F119" i="2"/>
  <c r="D119" i="2"/>
  <c r="C119" i="2"/>
  <c r="G118" i="2"/>
  <c r="F118" i="2"/>
  <c r="D118" i="2"/>
  <c r="C118" i="2"/>
  <c r="G117" i="2"/>
  <c r="F117" i="2"/>
  <c r="D117" i="2"/>
  <c r="C117" i="2"/>
  <c r="G116" i="2"/>
  <c r="F116" i="2"/>
  <c r="D116" i="2"/>
  <c r="C116" i="2"/>
  <c r="G115" i="2"/>
  <c r="E115" i="2"/>
  <c r="D115" i="2"/>
  <c r="C115" i="2"/>
  <c r="G114" i="2"/>
  <c r="E114" i="2"/>
  <c r="D114" i="2"/>
  <c r="C114" i="2"/>
  <c r="G113" i="2"/>
  <c r="E113" i="2"/>
  <c r="D113" i="2"/>
  <c r="C113" i="2"/>
  <c r="G112" i="2"/>
  <c r="E112" i="2"/>
  <c r="D112" i="2"/>
  <c r="C112" i="2"/>
  <c r="G111" i="2"/>
  <c r="E111" i="2"/>
  <c r="D111" i="2"/>
  <c r="C111" i="2"/>
  <c r="G110" i="2"/>
  <c r="E110" i="2"/>
  <c r="D110" i="2"/>
  <c r="C110" i="2"/>
  <c r="G109" i="2"/>
  <c r="E109" i="2"/>
  <c r="D109" i="2"/>
  <c r="C109" i="2"/>
  <c r="G108" i="2"/>
  <c r="E108" i="2"/>
  <c r="D108" i="2"/>
  <c r="C108" i="2"/>
  <c r="G102" i="2"/>
  <c r="E102" i="2"/>
  <c r="D102" i="2"/>
  <c r="C102" i="2"/>
  <c r="G101" i="2"/>
  <c r="E101" i="2"/>
  <c r="D101" i="2"/>
  <c r="C101" i="2"/>
  <c r="G100" i="2"/>
  <c r="E100" i="2"/>
  <c r="D100" i="2"/>
  <c r="C100" i="2"/>
  <c r="G99" i="2"/>
  <c r="F99" i="2"/>
  <c r="D99" i="2"/>
  <c r="C99" i="2"/>
  <c r="G98" i="2"/>
  <c r="F98" i="2"/>
  <c r="D98" i="2"/>
  <c r="C98" i="2"/>
  <c r="G97" i="2"/>
  <c r="E97" i="2"/>
  <c r="D97" i="2"/>
  <c r="C97" i="2"/>
  <c r="G96" i="2"/>
  <c r="E96" i="2"/>
  <c r="D96" i="2"/>
  <c r="C96" i="2"/>
  <c r="G95" i="2"/>
  <c r="E95" i="2"/>
  <c r="D95" i="2"/>
  <c r="C95" i="2"/>
  <c r="G94" i="2"/>
  <c r="E94" i="2"/>
  <c r="D94" i="2"/>
  <c r="C94" i="2"/>
  <c r="G93" i="2"/>
  <c r="E93" i="2"/>
  <c r="D93" i="2"/>
  <c r="C93" i="2"/>
  <c r="G91" i="2"/>
  <c r="E91" i="2"/>
  <c r="D91" i="2"/>
  <c r="C91" i="2"/>
  <c r="G90" i="2"/>
  <c r="E90" i="2"/>
  <c r="D90" i="2"/>
  <c r="C90" i="2"/>
  <c r="G89" i="2"/>
  <c r="F89" i="2"/>
  <c r="D89" i="2"/>
  <c r="C89" i="2"/>
  <c r="G88" i="2"/>
  <c r="F88" i="2"/>
  <c r="D88" i="2"/>
  <c r="C88" i="2"/>
  <c r="G87" i="2"/>
  <c r="E87" i="2"/>
  <c r="D87" i="2"/>
  <c r="C87" i="2"/>
  <c r="G86" i="2"/>
  <c r="E86" i="2"/>
  <c r="D86" i="2"/>
  <c r="C86" i="2"/>
  <c r="G85" i="2"/>
  <c r="E85" i="2"/>
  <c r="D85" i="2"/>
  <c r="C85" i="2"/>
  <c r="G84" i="2"/>
  <c r="E84" i="2"/>
  <c r="D84" i="2"/>
  <c r="C84" i="2"/>
  <c r="G83" i="2"/>
  <c r="E83" i="2"/>
  <c r="D83" i="2"/>
  <c r="C83" i="2"/>
  <c r="G77" i="2"/>
  <c r="F77" i="2"/>
  <c r="E77" i="2"/>
  <c r="D77" i="2"/>
  <c r="C77" i="2"/>
  <c r="G76" i="2"/>
  <c r="E76" i="2"/>
  <c r="D76" i="2"/>
  <c r="C76" i="2"/>
  <c r="G75" i="2"/>
  <c r="D75" i="2"/>
  <c r="C75" i="2"/>
  <c r="G74" i="2"/>
  <c r="D74" i="2"/>
  <c r="C74" i="2"/>
  <c r="G73" i="2"/>
  <c r="F73" i="2"/>
  <c r="D73" i="2"/>
  <c r="C73" i="2"/>
  <c r="G72" i="2"/>
  <c r="F72" i="2"/>
  <c r="D72" i="2"/>
  <c r="C72" i="2"/>
  <c r="G71" i="2"/>
  <c r="E71" i="2"/>
  <c r="D71" i="2"/>
  <c r="C71" i="2"/>
  <c r="G70" i="2"/>
  <c r="E70" i="2"/>
  <c r="D70" i="2"/>
  <c r="C70" i="2"/>
  <c r="G69" i="2"/>
  <c r="E69" i="2"/>
  <c r="D69" i="2"/>
  <c r="C69" i="2"/>
  <c r="G68" i="2"/>
  <c r="E68" i="2"/>
  <c r="D68" i="2"/>
  <c r="C68" i="2"/>
  <c r="G67" i="2"/>
  <c r="E67" i="2"/>
  <c r="D67" i="2"/>
  <c r="C67" i="2"/>
  <c r="G65" i="2"/>
  <c r="E65" i="2"/>
  <c r="D65" i="2"/>
  <c r="C65" i="2"/>
  <c r="G64" i="2"/>
  <c r="D64" i="2"/>
  <c r="C64" i="2"/>
  <c r="G63" i="2"/>
  <c r="F63" i="2"/>
  <c r="D63" i="2"/>
  <c r="C63" i="2"/>
  <c r="G62" i="2"/>
  <c r="F62" i="2"/>
  <c r="D62" i="2"/>
  <c r="C62" i="2"/>
  <c r="G61" i="2"/>
  <c r="E61" i="2"/>
  <c r="D61" i="2"/>
  <c r="C61" i="2"/>
  <c r="G60" i="2"/>
  <c r="E60" i="2"/>
  <c r="D60" i="2"/>
  <c r="C60" i="2"/>
  <c r="G59" i="2"/>
  <c r="E59" i="2"/>
  <c r="D59" i="2"/>
  <c r="C59" i="2"/>
  <c r="G58" i="2"/>
  <c r="E58" i="2"/>
  <c r="D58" i="2"/>
  <c r="C58" i="2"/>
  <c r="G57" i="2"/>
  <c r="E57" i="2"/>
  <c r="D57" i="2"/>
  <c r="C57" i="2"/>
  <c r="G50" i="2"/>
  <c r="D50" i="2"/>
  <c r="C50" i="2"/>
  <c r="G47" i="2"/>
  <c r="E47" i="2"/>
  <c r="D47" i="2"/>
  <c r="C47" i="2"/>
  <c r="G46" i="2"/>
  <c r="E46" i="2"/>
  <c r="D46" i="2"/>
  <c r="C46" i="2"/>
  <c r="G45" i="2"/>
  <c r="F45" i="2"/>
  <c r="D45" i="2"/>
  <c r="C45" i="2"/>
  <c r="G44" i="2"/>
  <c r="E44" i="2"/>
  <c r="D44" i="2"/>
  <c r="C44" i="2"/>
  <c r="G43" i="2"/>
  <c r="E43" i="2"/>
  <c r="D43" i="2"/>
  <c r="C43" i="2"/>
  <c r="G42" i="2"/>
  <c r="F42" i="2"/>
  <c r="D42" i="2"/>
  <c r="C42" i="2"/>
  <c r="G41" i="2"/>
  <c r="F41" i="2"/>
  <c r="D41" i="2"/>
  <c r="C41" i="2"/>
  <c r="G40" i="2"/>
  <c r="F40" i="2"/>
  <c r="D40" i="2"/>
  <c r="C40" i="2"/>
  <c r="G39" i="2"/>
  <c r="E39" i="2"/>
  <c r="D39" i="2"/>
  <c r="C39" i="2"/>
  <c r="G38" i="2"/>
  <c r="F38" i="2"/>
  <c r="D38" i="2"/>
  <c r="C38" i="2"/>
  <c r="G31" i="2"/>
  <c r="D31" i="2"/>
  <c r="C31" i="2"/>
  <c r="G30" i="2"/>
  <c r="D30" i="2"/>
  <c r="C30" i="2"/>
  <c r="G29" i="2"/>
  <c r="F29" i="2"/>
  <c r="D29" i="2"/>
  <c r="C29" i="2"/>
  <c r="G28" i="2"/>
  <c r="F28" i="2"/>
  <c r="D28" i="2"/>
  <c r="C28" i="2"/>
  <c r="G27" i="2"/>
  <c r="F27" i="2"/>
  <c r="D27" i="2"/>
  <c r="C27" i="2"/>
  <c r="G26" i="2"/>
  <c r="F26" i="2"/>
  <c r="D26" i="2"/>
  <c r="C26" i="2"/>
  <c r="G25" i="2"/>
  <c r="F25" i="2"/>
  <c r="D25" i="2"/>
  <c r="C25" i="2"/>
  <c r="G24" i="2"/>
  <c r="F24" i="2"/>
  <c r="D24" i="2"/>
  <c r="C24" i="2"/>
  <c r="G23" i="2"/>
  <c r="F23" i="2"/>
  <c r="D23" i="2"/>
  <c r="C23" i="2"/>
  <c r="G22" i="2"/>
  <c r="F22" i="2"/>
  <c r="D22" i="2"/>
  <c r="C22" i="2"/>
  <c r="G21" i="2"/>
  <c r="F21" i="2"/>
  <c r="D21" i="2"/>
  <c r="C21" i="2"/>
  <c r="G20" i="2"/>
  <c r="F20" i="2"/>
  <c r="D20" i="2"/>
  <c r="C20" i="2"/>
  <c r="G19" i="2"/>
  <c r="F19" i="2"/>
  <c r="D19" i="2"/>
  <c r="C19" i="2"/>
  <c r="G18" i="2"/>
  <c r="F18" i="2"/>
  <c r="D18" i="2"/>
  <c r="C18" i="2"/>
  <c r="G17" i="2"/>
  <c r="F17" i="2"/>
  <c r="D17" i="2"/>
  <c r="C17" i="2"/>
  <c r="G16" i="2"/>
  <c r="F16" i="2"/>
  <c r="D16" i="2"/>
  <c r="C16" i="2"/>
  <c r="G15" i="2"/>
  <c r="F15" i="2"/>
  <c r="D15" i="2"/>
  <c r="C15" i="2"/>
  <c r="G14" i="2"/>
  <c r="F14" i="2"/>
  <c r="D14" i="2"/>
  <c r="C14" i="2"/>
  <c r="G13" i="2"/>
  <c r="F13" i="2"/>
  <c r="D13" i="2"/>
  <c r="C13" i="2"/>
  <c r="G12" i="2"/>
  <c r="F12" i="2"/>
  <c r="E12" i="2"/>
  <c r="D12" i="2"/>
  <c r="C12" i="2"/>
  <c r="F4" i="2" l="1"/>
  <c r="E4" i="3"/>
  <c r="G141" i="3" l="1"/>
  <c r="G141" i="2" l="1"/>
  <c r="G142" i="2" l="1"/>
  <c r="G147" i="2" s="1"/>
  <c r="G142" i="3"/>
  <c r="G147" i="3" s="1"/>
</calcChain>
</file>

<file path=xl/sharedStrings.xml><?xml version="1.0" encoding="utf-8"?>
<sst xmlns="http://schemas.openxmlformats.org/spreadsheetml/2006/main" count="548" uniqueCount="95">
  <si>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</si>
  <si>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</si>
  <si>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</si>
  <si>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</si>
  <si>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</si>
  <si>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</si>
  <si>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</si>
  <si>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</si>
  <si>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</si>
  <si>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</si>
  <si>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</si>
  <si>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</si>
  <si>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</si>
  <si>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</si>
  <si>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</si>
  <si>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</si>
  <si>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</si>
  <si>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</si>
  <si>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</si>
  <si>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</si>
  <si>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</si>
  <si>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</si>
  <si>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</si>
  <si>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</si>
  <si>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</si>
  <si>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</si>
  <si>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</si>
  <si>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</si>
  <si>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</si>
  <si>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</si>
  <si>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</si>
  <si>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</si>
  <si>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</si>
  <si>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</si>
  <si>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</si>
  <si>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</si>
  <si>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</si>
  <si>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</si>
  <si>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</si>
  <si>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</si>
  <si>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</si>
  <si>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</si>
  <si>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</si>
  <si>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</si>
  <si>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</si>
  <si>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</si>
  <si>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</si>
  <si>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</si>
  <si>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</si>
  <si>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</si>
  <si>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</si>
  <si>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</si>
  <si>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</si>
  <si>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</si>
  <si>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</si>
  <si>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</si>
  <si>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</si>
  <si>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</si>
  <si>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</si>
  <si>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</si>
  <si>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</si>
  <si>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</si>
  <si>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</si>
  <si>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</si>
  <si>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</si>
  <si>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</si>
  <si>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</si>
  <si>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</si>
  <si>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</si>
  <si>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</si>
  <si>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</si>
  <si>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</si>
  <si>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</si>
  <si>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</si>
  <si>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</si>
  <si>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</si>
  <si>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</si>
  <si>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</si>
  <si>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</si>
  <si>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As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</si>
  <si>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</si>
  <si>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</si>
  <si>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</si>
  <si>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</si>
  <si>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</si>
  <si>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</si>
  <si>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</si>
  <si>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As retirado de limpiezas</t>
  </si>
  <si>
    <t>Ánodos rechazados Externos</t>
  </si>
  <si>
    <t>Efluente (RIL) Lavado Gases Pta. Acido</t>
  </si>
  <si>
    <t>Escoria especial</t>
  </si>
  <si>
    <t/>
  </si>
  <si>
    <t>Corrección existencias inicial abril</t>
  </si>
  <si>
    <t>Corrección existencias inicial septiembre</t>
  </si>
  <si>
    <t>Emisión de azufre distinto a 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</si>
</sst>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</numFmts>
  <fonts count="6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  <font>
      <b/>
      <sz val="10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13" fillId="26" borderId="76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10" borderId="77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7" applyNumberFormat="0" applyFont="0" applyFill="0" applyAlignment="0" applyProtection="0"/>
    <xf numFmtId="0" fontId="7" fillId="0" borderId="88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9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5" applyNumberFormat="0" applyFill="0" applyAlignment="0" applyProtection="0"/>
    <xf numFmtId="0" fontId="40" fillId="0" borderId="104" applyNumberFormat="0" applyFill="0" applyAlignment="0" applyProtection="0"/>
    <xf numFmtId="0" fontId="7" fillId="0" borderId="106" applyNumberFormat="0" applyFont="0" applyFill="0" applyAlignment="0" applyProtection="0"/>
    <xf numFmtId="0" fontId="7" fillId="0" borderId="105" applyNumberFormat="0" applyFill="0" applyAlignment="0" applyProtection="0"/>
    <xf numFmtId="0" fontId="7" fillId="0" borderId="105" applyNumberForma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5" applyNumberFormat="0" applyFill="0" applyAlignment="0" applyProtection="0"/>
    <xf numFmtId="0" fontId="15" fillId="0" borderId="107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7" fillId="0" borderId="0"/>
    <xf numFmtId="0" fontId="40" fillId="0" borderId="104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19" fillId="0" borderId="0" applyNumberFormat="0" applyFill="0" applyBorder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7" fillId="0" borderId="89" applyNumberFormat="0" applyFont="0" applyFill="0" applyAlignment="0" applyProtection="0"/>
    <xf numFmtId="0" fontId="7" fillId="0" borderId="90" applyNumberFormat="0" applyFont="0" applyFill="0" applyAlignment="0" applyProtection="0"/>
    <xf numFmtId="9" fontId="12" fillId="0" borderId="0" applyFont="0" applyFill="0" applyBorder="0" applyAlignment="0" applyProtection="0"/>
  </cellStyleXfs>
  <cellXfs count="526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13" xfId="0" applyFont="1" applyFill="1" applyBorder="1" applyAlignment="1">
      <alignment horizontal="justify" vertical="center" wrapText="1"/>
    </xf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left"/>
    </xf>
    <xf numFmtId="0" fontId="10" fillId="0" borderId="35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vertical="center" wrapText="1"/>
    </xf>
    <xf numFmtId="0" fontId="10" fillId="0" borderId="3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5" fillId="0" borderId="10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165" fontId="7" fillId="9" borderId="19" xfId="0" applyNumberFormat="1" applyFont="1" applyFill="1" applyBorder="1" applyAlignment="1">
      <alignment vertical="center" wrapText="1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1" fontId="7" fillId="9" borderId="26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" fontId="7" fillId="9" borderId="32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1" fontId="7" fillId="9" borderId="37" xfId="0" applyNumberFormat="1" applyFont="1" applyFill="1" applyBorder="1" applyAlignment="1">
      <alignment vertical="center" wrapText="1"/>
    </xf>
    <xf numFmtId="165" fontId="7" fillId="0" borderId="72" xfId="0" applyNumberFormat="1" applyFont="1" applyFill="1" applyBorder="1" applyAlignment="1">
      <alignment horizontal="right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9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2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1" fontId="7" fillId="9" borderId="50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 wrapText="1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165" fontId="7" fillId="9" borderId="20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horizontal="right" wrapText="1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" fontId="7" fillId="0" borderId="39" xfId="0" applyNumberFormat="1" applyFont="1" applyFill="1" applyBorder="1" applyAlignment="1">
      <alignment vertical="center" wrapText="1"/>
    </xf>
    <xf numFmtId="165" fontId="7" fillId="0" borderId="44" xfId="0" applyNumberFormat="1" applyFont="1" applyFill="1" applyBorder="1" applyAlignment="1">
      <alignment horizontal="right" wrapText="1"/>
    </xf>
    <xf numFmtId="1" fontId="7" fillId="0" borderId="36" xfId="0" applyNumberFormat="1" applyFont="1" applyFill="1" applyBorder="1" applyAlignment="1">
      <alignment vertical="center" wrapText="1"/>
    </xf>
    <xf numFmtId="165" fontId="7" fillId="0" borderId="47" xfId="0" applyNumberFormat="1" applyFont="1" applyFill="1" applyBorder="1" applyAlignment="1">
      <alignment horizontal="right" wrapText="1"/>
    </xf>
    <xf numFmtId="165" fontId="7" fillId="0" borderId="5" xfId="0" applyNumberFormat="1" applyFont="1" applyFill="1" applyBorder="1" applyAlignment="1">
      <alignment horizontal="right" wrapText="1"/>
    </xf>
    <xf numFmtId="3" fontId="7" fillId="9" borderId="18" xfId="0" applyNumberFormat="1" applyFont="1" applyFill="1" applyBorder="1" applyAlignment="1">
      <alignment vertical="center" wrapText="1"/>
    </xf>
    <xf numFmtId="165" fontId="7" fillId="0" borderId="5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9" borderId="4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9" borderId="61" xfId="0" applyNumberFormat="1" applyFont="1" applyFill="1" applyBorder="1" applyAlignment="1">
      <alignment vertical="center" wrapText="1"/>
    </xf>
    <xf numFmtId="0" fontId="7" fillId="0" borderId="61" xfId="0" applyFont="1" applyFill="1" applyBorder="1" applyAlignment="1">
      <alignment vertical="center" wrapText="1"/>
    </xf>
    <xf numFmtId="1" fontId="7" fillId="9" borderId="61" xfId="0" applyNumberFormat="1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165" fontId="7" fillId="9" borderId="66" xfId="0" applyNumberFormat="1" applyFont="1" applyFill="1" applyBorder="1" applyAlignment="1">
      <alignment vertical="center" wrapText="1"/>
    </xf>
    <xf numFmtId="165" fontId="7" fillId="0" borderId="66" xfId="0" applyNumberFormat="1" applyFont="1" applyFill="1" applyBorder="1" applyAlignment="1">
      <alignment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0" fontId="7" fillId="0" borderId="68" xfId="0" applyFont="1" applyFill="1" applyBorder="1" applyAlignment="1">
      <alignment horizontal="justify"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165" fontId="7" fillId="0" borderId="60" xfId="0" applyNumberFormat="1" applyFont="1" applyFill="1" applyBorder="1" applyAlignment="1">
      <alignment vertical="center" wrapText="1"/>
    </xf>
    <xf numFmtId="165" fontId="0" fillId="0" borderId="0" xfId="0" applyNumberFormat="1" applyFill="1"/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vertical="center" wrapText="1"/>
    </xf>
    <xf numFmtId="3" fontId="9" fillId="0" borderId="73" xfId="0" applyNumberFormat="1" applyFont="1" applyFill="1" applyBorder="1" applyAlignment="1">
      <alignment horizontal="right"/>
    </xf>
    <xf numFmtId="3" fontId="7" fillId="0" borderId="74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165" fontId="8" fillId="0" borderId="9" xfId="0" applyNumberFormat="1" applyFont="1" applyFill="1" applyBorder="1" applyAlignment="1">
      <alignment horizontal="right" vertical="center" wrapText="1"/>
    </xf>
    <xf numFmtId="165" fontId="8" fillId="0" borderId="18" xfId="0" applyNumberFormat="1" applyFont="1" applyFill="1" applyBorder="1" applyAlignment="1">
      <alignment horizontal="right" vertical="center" wrapText="1"/>
    </xf>
    <xf numFmtId="165" fontId="10" fillId="5" borderId="20" xfId="0" applyNumberFormat="1" applyFont="1" applyFill="1" applyBorder="1" applyAlignment="1">
      <alignment horizontal="right" vertical="center" wrapText="1"/>
    </xf>
    <xf numFmtId="165" fontId="10" fillId="5" borderId="64" xfId="0" applyNumberFormat="1" applyFont="1" applyFill="1" applyBorder="1" applyAlignment="1">
      <alignment horizontal="right" vertical="center" wrapText="1"/>
    </xf>
    <xf numFmtId="165" fontId="5" fillId="5" borderId="11" xfId="0" applyNumberFormat="1" applyFont="1" applyFill="1" applyBorder="1" applyAlignment="1">
      <alignment horizontal="right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60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166" fontId="10" fillId="0" borderId="45" xfId="0" applyNumberFormat="1" applyFont="1" applyFill="1" applyBorder="1" applyAlignment="1">
      <alignment horizontal="right" vertical="center" wrapText="1"/>
    </xf>
    <xf numFmtId="166" fontId="7" fillId="0" borderId="45" xfId="0" applyNumberFormat="1" applyFont="1" applyFill="1" applyBorder="1" applyAlignment="1">
      <alignment horizontal="right"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5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" fontId="0" fillId="0" borderId="69" xfId="0" applyNumberFormat="1" applyFill="1" applyBorder="1"/>
    <xf numFmtId="1" fontId="0" fillId="0" borderId="64" xfId="0" applyNumberFormat="1" applyFill="1" applyBorder="1"/>
    <xf numFmtId="165" fontId="7" fillId="0" borderId="64" xfId="0" applyNumberFormat="1" applyFont="1" applyFill="1" applyBorder="1" applyAlignment="1">
      <alignment horizontal="right" vertical="center" wrapText="1"/>
    </xf>
    <xf numFmtId="165" fontId="67" fillId="0" borderId="22" xfId="0" applyNumberFormat="1" applyFont="1" applyFill="1" applyBorder="1" applyAlignment="1">
      <alignment horizontal="right" wrapText="1"/>
    </xf>
    <xf numFmtId="3" fontId="10" fillId="9" borderId="9" xfId="0" applyNumberFormat="1" applyFont="1" applyFill="1" applyBorder="1" applyAlignment="1">
      <alignment horizontal="right" vertical="center" wrapText="1"/>
    </xf>
    <xf numFmtId="3" fontId="10" fillId="9" borderId="10" xfId="0" applyNumberFormat="1" applyFont="1" applyFill="1" applyBorder="1" applyAlignment="1">
      <alignment horizontal="right" vertical="center" wrapText="1"/>
    </xf>
    <xf numFmtId="3" fontId="10" fillId="9" borderId="11" xfId="0" applyNumberFormat="1" applyFont="1" applyFill="1" applyBorder="1" applyAlignment="1">
      <alignment horizontal="right" vertical="center" wrapText="1"/>
    </xf>
    <xf numFmtId="166" fontId="10" fillId="9" borderId="20" xfId="0" applyNumberFormat="1" applyFont="1" applyFill="1" applyBorder="1" applyAlignment="1">
      <alignment horizontal="right" vertical="center" wrapText="1"/>
    </xf>
    <xf numFmtId="168" fontId="10" fillId="9" borderId="11" xfId="0" applyNumberFormat="1" applyFont="1" applyFill="1" applyBorder="1" applyAlignment="1">
      <alignment horizontal="right" vertical="center" wrapText="1"/>
    </xf>
    <xf numFmtId="3" fontId="10" fillId="9" borderId="18" xfId="0" applyNumberFormat="1" applyFont="1" applyFill="1" applyBorder="1" applyAlignment="1">
      <alignment horizontal="right" vertical="center" wrapText="1"/>
    </xf>
    <xf numFmtId="166" fontId="10" fillId="9" borderId="18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acumulad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arria/Documents/Contabilidad%20Metalurgica/Balances_2018/SIGMAFINE/Emisiones/Balance_emisiones_As_S_10_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11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UMULADO"/>
      <sheetName val="RESUMEN ANUAL"/>
      <sheetName val="Factores distribución"/>
    </sheetNames>
    <sheetDataSet>
      <sheetData sheetId="0">
        <row r="15">
          <cell r="BS15">
            <v>49.393883072162282</v>
          </cell>
          <cell r="BT15">
            <v>10570.877400961006</v>
          </cell>
        </row>
        <row r="27">
          <cell r="BS27">
            <v>55.121183448356682</v>
          </cell>
          <cell r="BT27">
            <v>8162.6766231845722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33">
          <cell r="I33">
            <v>49.393883072162282</v>
          </cell>
          <cell r="J33">
            <v>10570.877400961006</v>
          </cell>
        </row>
        <row r="52">
          <cell r="I52">
            <v>55.121183448356689</v>
          </cell>
          <cell r="J52">
            <v>8162.6766231845722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25.630654015435915</v>
          </cell>
          <cell r="J144">
            <v>4280.4505437264779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153"/>
  <sheetViews>
    <sheetView tabSelected="1" topLeftCell="B1" zoomScale="80" zoomScaleNormal="80" workbookViewId="0">
      <selection activeCell="M21" sqref="M21"/>
    </sheetView>
  </sheetViews>
  <sheetFormatPr baseColWidth="10" defaultRowHeight="15"/>
  <cols>
    <col min="1" max="1" width="8.140625" customWidth="1"/>
    <col min="2" max="2" width="43.140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507"/>
      <c r="C4" s="510" t="s">
        <v>0</v>
      </c>
      <c r="D4" s="510"/>
      <c r="E4" s="510"/>
      <c r="F4" s="510"/>
      <c r="G4" s="510"/>
      <c r="H4" s="510"/>
      <c r="I4" s="510"/>
      <c r="J4" s="1"/>
    </row>
    <row r="5" spans="2:11" ht="18.75">
      <c r="B5" s="508"/>
      <c r="C5" s="2"/>
      <c r="D5" s="2"/>
      <c r="E5" s="2"/>
      <c r="F5" s="2"/>
      <c r="G5" s="2"/>
      <c r="H5" s="3"/>
      <c r="I5" s="4"/>
      <c r="J5" s="5"/>
    </row>
    <row r="6" spans="2:11" ht="18.75">
      <c r="B6" s="508"/>
      <c r="C6" s="2"/>
      <c r="D6" s="2"/>
      <c r="E6" s="2"/>
      <c r="F6" s="2"/>
      <c r="G6" s="2"/>
      <c r="H6" s="3" t="s">
        <v>1</v>
      </c>
      <c r="I6" s="514">
        <v>43435</v>
      </c>
      <c r="J6" s="515"/>
    </row>
    <row r="7" spans="2:11" ht="15.75" thickBot="1">
      <c r="B7" s="509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511" t="s">
        <v>2</v>
      </c>
      <c r="C9" s="512"/>
      <c r="D9" s="512"/>
      <c r="E9" s="512"/>
      <c r="F9" s="512"/>
      <c r="G9" s="512"/>
      <c r="H9" s="512"/>
      <c r="I9" s="512"/>
      <c r="J9" s="513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96" t="s">
        <v>3</v>
      </c>
      <c r="C11" s="11" t="s">
        <v>4</v>
      </c>
      <c r="D11" s="12" t="s">
        <v>5</v>
      </c>
      <c r="E11" s="499" t="s">
        <v>6</v>
      </c>
      <c r="F11" s="500"/>
      <c r="G11" s="503" t="s">
        <v>7</v>
      </c>
      <c r="H11" s="504"/>
      <c r="I11" s="496" t="s">
        <v>8</v>
      </c>
      <c r="J11" s="496" t="s">
        <v>9</v>
      </c>
    </row>
    <row r="12" spans="2:11" ht="15.75" thickBot="1">
      <c r="B12" s="497"/>
      <c r="C12" s="13" t="s">
        <v>10</v>
      </c>
      <c r="D12" s="14" t="s">
        <v>10</v>
      </c>
      <c r="E12" s="501"/>
      <c r="F12" s="502"/>
      <c r="G12" s="505"/>
      <c r="H12" s="506"/>
      <c r="I12" s="497"/>
      <c r="J12" s="497"/>
    </row>
    <row r="13" spans="2:11" ht="15.75" thickBot="1">
      <c r="B13" s="498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98"/>
      <c r="J13" s="498"/>
    </row>
    <row r="14" spans="2:11" ht="15.75" thickBot="1">
      <c r="B14" s="20" t="s">
        <v>14</v>
      </c>
      <c r="C14" s="351">
        <v>31713.629000000001</v>
      </c>
      <c r="D14" s="351">
        <v>31704.566974931298</v>
      </c>
      <c r="E14" s="405">
        <v>0.11701174002792805</v>
      </c>
      <c r="F14" s="352"/>
      <c r="G14" s="405">
        <v>29.749823304623472</v>
      </c>
      <c r="H14" s="352"/>
      <c r="I14" s="353">
        <v>37.098065485686945</v>
      </c>
      <c r="J14" s="353">
        <v>9432.052654538069</v>
      </c>
      <c r="K14" s="21"/>
    </row>
    <row r="15" spans="2:11" ht="15.75" thickBot="1">
      <c r="B15" s="264" t="s">
        <v>15</v>
      </c>
      <c r="C15" s="317">
        <v>0</v>
      </c>
      <c r="D15" s="317">
        <v>0</v>
      </c>
      <c r="E15" s="355"/>
      <c r="F15" s="356" t="s">
        <v>91</v>
      </c>
      <c r="G15" s="357"/>
      <c r="H15" s="356" t="s">
        <v>91</v>
      </c>
      <c r="I15" s="353">
        <v>0</v>
      </c>
      <c r="J15" s="354">
        <v>0</v>
      </c>
      <c r="K15" s="21"/>
    </row>
    <row r="16" spans="2:11">
      <c r="B16" s="23" t="s">
        <v>16</v>
      </c>
      <c r="C16" s="386">
        <v>0</v>
      </c>
      <c r="D16" s="386">
        <v>0</v>
      </c>
      <c r="E16" s="358"/>
      <c r="F16" s="457"/>
      <c r="G16" s="358"/>
      <c r="H16" s="457"/>
      <c r="I16" s="318">
        <v>0</v>
      </c>
      <c r="J16" s="359">
        <v>0</v>
      </c>
      <c r="K16" s="21"/>
    </row>
    <row r="17" spans="2:11">
      <c r="B17" s="24" t="s">
        <v>17</v>
      </c>
      <c r="C17" s="360">
        <v>0</v>
      </c>
      <c r="D17" s="360">
        <v>0</v>
      </c>
      <c r="E17" s="361"/>
      <c r="F17" s="458"/>
      <c r="G17" s="361"/>
      <c r="H17" s="458"/>
      <c r="I17" s="319">
        <v>0</v>
      </c>
      <c r="J17" s="362">
        <v>0</v>
      </c>
      <c r="K17" s="21"/>
    </row>
    <row r="18" spans="2:11" ht="15.75" thickBot="1">
      <c r="B18" s="25" t="s">
        <v>18</v>
      </c>
      <c r="C18" s="388">
        <v>0</v>
      </c>
      <c r="D18" s="388">
        <v>0</v>
      </c>
      <c r="E18" s="363"/>
      <c r="F18" s="459"/>
      <c r="G18" s="363"/>
      <c r="H18" s="459"/>
      <c r="I18" s="320">
        <v>0</v>
      </c>
      <c r="J18" s="364">
        <v>0</v>
      </c>
      <c r="K18" s="21"/>
    </row>
    <row r="19" spans="2:11" ht="15.75" thickBot="1">
      <c r="B19" s="483" t="s">
        <v>88</v>
      </c>
      <c r="C19" s="460">
        <v>22.357000000000003</v>
      </c>
      <c r="D19" s="460">
        <v>22.35699997155</v>
      </c>
      <c r="E19" s="355"/>
      <c r="F19" s="356">
        <v>620.08109313664158</v>
      </c>
      <c r="G19" s="355"/>
      <c r="H19" s="356">
        <v>12.586840813269028</v>
      </c>
      <c r="I19" s="353">
        <v>1.386315298161459E-2</v>
      </c>
      <c r="J19" s="354">
        <v>2.8140399970416001E-4</v>
      </c>
      <c r="K19" s="21"/>
    </row>
    <row r="20" spans="2:11">
      <c r="B20" s="23" t="s">
        <v>19</v>
      </c>
      <c r="C20" s="386">
        <v>19.603000000000002</v>
      </c>
      <c r="D20" s="386">
        <v>19.60299997209</v>
      </c>
      <c r="E20" s="366"/>
      <c r="F20" s="461">
        <v>651</v>
      </c>
      <c r="G20" s="366"/>
      <c r="H20" s="461">
        <v>10</v>
      </c>
      <c r="I20" s="318">
        <v>1.276155298183059E-2</v>
      </c>
      <c r="J20" s="359">
        <v>1.9602999972090002E-4</v>
      </c>
      <c r="K20" s="21"/>
    </row>
    <row r="21" spans="2:11">
      <c r="B21" s="24" t="s">
        <v>20</v>
      </c>
      <c r="C21" s="462">
        <v>2.754</v>
      </c>
      <c r="D21" s="462">
        <v>2.75399999946</v>
      </c>
      <c r="E21" s="361"/>
      <c r="F21" s="458">
        <v>400</v>
      </c>
      <c r="G21" s="361"/>
      <c r="H21" s="458">
        <v>31</v>
      </c>
      <c r="I21" s="319">
        <v>1.1015999997839999E-3</v>
      </c>
      <c r="J21" s="362">
        <v>8.5373999983259986E-5</v>
      </c>
      <c r="K21" s="21"/>
    </row>
    <row r="22" spans="2:11" ht="15.75" thickBot="1">
      <c r="B22" s="31" t="s">
        <v>21</v>
      </c>
      <c r="C22" s="463">
        <v>0</v>
      </c>
      <c r="D22" s="463">
        <v>0</v>
      </c>
      <c r="E22" s="363"/>
      <c r="F22" s="459">
        <v>0</v>
      </c>
      <c r="G22" s="363"/>
      <c r="H22" s="459">
        <v>0</v>
      </c>
      <c r="I22" s="320">
        <v>0</v>
      </c>
      <c r="J22" s="364">
        <v>0</v>
      </c>
      <c r="K22" s="21"/>
    </row>
    <row r="23" spans="2:11" ht="15.75" thickBot="1">
      <c r="B23" s="272" t="s">
        <v>22</v>
      </c>
      <c r="C23" s="321">
        <v>7.452</v>
      </c>
      <c r="D23" s="321">
        <v>7.4519999744899996</v>
      </c>
      <c r="E23" s="355"/>
      <c r="F23" s="356">
        <v>890</v>
      </c>
      <c r="G23" s="355"/>
      <c r="H23" s="356">
        <v>15</v>
      </c>
      <c r="I23" s="353">
        <v>6.6322799772960996E-3</v>
      </c>
      <c r="J23" s="354">
        <v>1.1177999961735E-4</v>
      </c>
      <c r="K23" s="21"/>
    </row>
    <row r="24" spans="2:11">
      <c r="B24" s="30" t="s">
        <v>23</v>
      </c>
      <c r="C24" s="434">
        <v>7.452</v>
      </c>
      <c r="D24" s="322">
        <v>7.4519999744899996</v>
      </c>
      <c r="E24" s="366"/>
      <c r="F24" s="461">
        <v>890</v>
      </c>
      <c r="G24" s="366"/>
      <c r="H24" s="461">
        <v>15</v>
      </c>
      <c r="I24" s="318">
        <v>6.6322799772960996E-3</v>
      </c>
      <c r="J24" s="359">
        <v>1.1177999961735E-4</v>
      </c>
      <c r="K24" s="21"/>
    </row>
    <row r="25" spans="2:11" ht="15.75" thickBot="1">
      <c r="B25" s="31" t="s">
        <v>24</v>
      </c>
      <c r="C25" s="323">
        <v>0</v>
      </c>
      <c r="D25" s="324">
        <v>0</v>
      </c>
      <c r="E25" s="363"/>
      <c r="F25" s="459"/>
      <c r="G25" s="363"/>
      <c r="H25" s="459"/>
      <c r="I25" s="320">
        <v>0</v>
      </c>
      <c r="J25" s="364">
        <v>0</v>
      </c>
      <c r="K25" s="21"/>
    </row>
    <row r="26" spans="2:11" ht="15.75" thickBot="1">
      <c r="B26" s="32" t="s">
        <v>25</v>
      </c>
      <c r="C26" s="321">
        <v>7496.9120000000003</v>
      </c>
      <c r="D26" s="321">
        <v>7496.9118646812294</v>
      </c>
      <c r="E26" s="355"/>
      <c r="F26" s="356">
        <v>770.1126794089555</v>
      </c>
      <c r="G26" s="355"/>
      <c r="H26" s="356">
        <v>21.460427148645145</v>
      </c>
      <c r="I26" s="353">
        <v>5.7734668834024507</v>
      </c>
      <c r="J26" s="354">
        <v>0.16088693091180495</v>
      </c>
      <c r="K26" s="21"/>
    </row>
    <row r="27" spans="2:11">
      <c r="B27" s="30" t="s">
        <v>23</v>
      </c>
      <c r="C27" s="325">
        <v>2403.788</v>
      </c>
      <c r="D27" s="370">
        <v>2403.7879762478497</v>
      </c>
      <c r="E27" s="366"/>
      <c r="F27" s="461">
        <v>886</v>
      </c>
      <c r="G27" s="366"/>
      <c r="H27" s="461">
        <v>15</v>
      </c>
      <c r="I27" s="318">
        <v>2.1297561469555948</v>
      </c>
      <c r="J27" s="359">
        <v>3.605681964371775E-2</v>
      </c>
      <c r="K27" s="21"/>
    </row>
    <row r="28" spans="2:11">
      <c r="B28" s="273" t="s">
        <v>24</v>
      </c>
      <c r="C28" s="326">
        <v>990.01400000000001</v>
      </c>
      <c r="D28" s="371">
        <v>990.01399597104</v>
      </c>
      <c r="E28" s="361"/>
      <c r="F28" s="458">
        <v>852</v>
      </c>
      <c r="G28" s="361"/>
      <c r="H28" s="458">
        <v>15</v>
      </c>
      <c r="I28" s="319">
        <v>0.84349192456732613</v>
      </c>
      <c r="J28" s="362">
        <v>1.48502099395656E-2</v>
      </c>
      <c r="K28" s="21"/>
    </row>
    <row r="29" spans="2:11">
      <c r="B29" s="273" t="s">
        <v>26</v>
      </c>
      <c r="C29" s="326">
        <v>2185.5659999999998</v>
      </c>
      <c r="D29" s="371">
        <v>2185.5659075580998</v>
      </c>
      <c r="E29" s="361"/>
      <c r="F29" s="458">
        <v>639</v>
      </c>
      <c r="G29" s="361"/>
      <c r="H29" s="458">
        <v>24</v>
      </c>
      <c r="I29" s="319">
        <v>1.3965766149296257</v>
      </c>
      <c r="J29" s="362">
        <v>5.2453581781394393E-2</v>
      </c>
      <c r="K29" s="21"/>
    </row>
    <row r="30" spans="2:11">
      <c r="B30" s="273" t="s">
        <v>27</v>
      </c>
      <c r="C30" s="326">
        <v>1917.5440000000001</v>
      </c>
      <c r="D30" s="371">
        <v>1917.5439849042398</v>
      </c>
      <c r="E30" s="361"/>
      <c r="F30" s="458">
        <v>732</v>
      </c>
      <c r="G30" s="361"/>
      <c r="H30" s="458">
        <v>30</v>
      </c>
      <c r="I30" s="319">
        <v>1.4036421969499036</v>
      </c>
      <c r="J30" s="362">
        <v>5.752631954712719E-2</v>
      </c>
      <c r="K30" s="21"/>
    </row>
    <row r="31" spans="2:11" ht="15.75" thickBot="1">
      <c r="B31" s="31" t="s">
        <v>28</v>
      </c>
      <c r="C31" s="327">
        <v>0</v>
      </c>
      <c r="D31" s="372">
        <v>0</v>
      </c>
      <c r="E31" s="363"/>
      <c r="F31" s="459">
        <v>0</v>
      </c>
      <c r="G31" s="363"/>
      <c r="H31" s="459">
        <v>0</v>
      </c>
      <c r="I31" s="320">
        <v>0</v>
      </c>
      <c r="J31" s="364">
        <v>0</v>
      </c>
      <c r="K31" s="21"/>
    </row>
    <row r="32" spans="2:11" ht="15.75" thickBot="1">
      <c r="B32" s="36" t="s">
        <v>29</v>
      </c>
      <c r="C32" s="328">
        <v>4994.0338421339629</v>
      </c>
      <c r="D32" s="328">
        <v>4994.0338421339629</v>
      </c>
      <c r="E32" s="355"/>
      <c r="F32" s="456"/>
      <c r="G32" s="355">
        <v>0.21613049763415673</v>
      </c>
      <c r="H32" s="381"/>
      <c r="I32" s="353">
        <v>0</v>
      </c>
      <c r="J32" s="354">
        <v>10.793630195022331</v>
      </c>
      <c r="K32" s="21"/>
    </row>
    <row r="33" spans="2:13" ht="15.75" thickBot="1">
      <c r="B33" s="37" t="s">
        <v>30</v>
      </c>
      <c r="C33" s="374">
        <v>44234.383842133968</v>
      </c>
      <c r="D33" s="374">
        <v>44225.321681692534</v>
      </c>
      <c r="E33" s="375"/>
      <c r="F33" s="376"/>
      <c r="G33" s="375"/>
      <c r="H33" s="377"/>
      <c r="I33" s="378">
        <v>42.892027802048304</v>
      </c>
      <c r="J33" s="378">
        <v>9443.0075648480033</v>
      </c>
      <c r="K33" s="71">
        <f>+I33-[1]ACUMULADO!$BS$15</f>
        <v>-6.5018552701139782</v>
      </c>
      <c r="L33" s="71">
        <f>+J33-[1]ACUMULADO!$BT$15</f>
        <v>-1127.8698361130027</v>
      </c>
    </row>
    <row r="34" spans="2:13" ht="15.75" thickBot="1">
      <c r="B34" s="42"/>
      <c r="C34" s="43"/>
      <c r="D34" s="43"/>
      <c r="E34" s="44"/>
      <c r="F34" s="44"/>
      <c r="G34" s="44"/>
      <c r="H34" s="44"/>
      <c r="I34" s="45"/>
      <c r="J34" s="45"/>
      <c r="K34" s="71">
        <f>+I33-[2]Balance_emisiones!$I$33</f>
        <v>-6.5018552701139782</v>
      </c>
      <c r="L34" s="71">
        <f>+J33-[2]Balance_emisiones!$J$33</f>
        <v>-1127.8698361130027</v>
      </c>
    </row>
    <row r="35" spans="2:13" ht="15.75" thickBot="1">
      <c r="B35" s="46" t="s">
        <v>31</v>
      </c>
      <c r="C35" s="47"/>
      <c r="D35" s="47"/>
      <c r="E35" s="47"/>
      <c r="F35" s="47"/>
      <c r="G35" s="47"/>
      <c r="H35" s="47"/>
      <c r="I35" s="47"/>
      <c r="J35" s="48"/>
    </row>
    <row r="36" spans="2:13" ht="15.75" thickBot="1">
      <c r="B36" s="49"/>
      <c r="C36" s="50"/>
      <c r="D36" s="49"/>
      <c r="E36" s="50"/>
      <c r="F36" s="50"/>
      <c r="G36" s="50"/>
      <c r="H36" s="50"/>
      <c r="I36" s="50"/>
      <c r="J36" s="50"/>
    </row>
    <row r="37" spans="2:13">
      <c r="B37" s="496" t="s">
        <v>3</v>
      </c>
      <c r="C37" s="11" t="s">
        <v>4</v>
      </c>
      <c r="D37" s="12" t="s">
        <v>5</v>
      </c>
      <c r="E37" s="499" t="s">
        <v>6</v>
      </c>
      <c r="F37" s="500"/>
      <c r="G37" s="503" t="s">
        <v>7</v>
      </c>
      <c r="H37" s="504"/>
      <c r="I37" s="496" t="s">
        <v>8</v>
      </c>
      <c r="J37" s="496" t="s">
        <v>9</v>
      </c>
    </row>
    <row r="38" spans="2:13" ht="15.75" thickBot="1">
      <c r="B38" s="497"/>
      <c r="C38" s="13" t="s">
        <v>10</v>
      </c>
      <c r="D38" s="14" t="s">
        <v>10</v>
      </c>
      <c r="E38" s="501"/>
      <c r="F38" s="502"/>
      <c r="G38" s="505"/>
      <c r="H38" s="506"/>
      <c r="I38" s="497"/>
      <c r="J38" s="497"/>
    </row>
    <row r="39" spans="2:13" ht="15.75" thickBot="1">
      <c r="B39" s="497"/>
      <c r="C39" s="51" t="s">
        <v>11</v>
      </c>
      <c r="D39" s="52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97"/>
      <c r="J39" s="497"/>
    </row>
    <row r="40" spans="2:13" ht="15.75" thickBot="1">
      <c r="B40" s="53" t="s">
        <v>32</v>
      </c>
      <c r="C40" s="379">
        <v>24976.472000000002</v>
      </c>
      <c r="D40" s="380">
        <v>24976.47754259115</v>
      </c>
      <c r="E40" s="355"/>
      <c r="F40" s="456">
        <v>38.5580260417848</v>
      </c>
      <c r="G40" s="357">
        <v>32.453677810475604</v>
      </c>
      <c r="H40" s="381"/>
      <c r="I40" s="330">
        <v>0.96304367151928272</v>
      </c>
      <c r="J40" s="478">
        <v>8105.7855500783271</v>
      </c>
      <c r="L40" s="71"/>
      <c r="M40" s="71"/>
    </row>
    <row r="41" spans="2:13" ht="15.75" thickBot="1">
      <c r="B41" s="54" t="s">
        <v>33</v>
      </c>
      <c r="C41" s="379">
        <v>1028.02</v>
      </c>
      <c r="D41" s="380">
        <v>1028.02</v>
      </c>
      <c r="E41" s="355">
        <v>0.63888953808983862</v>
      </c>
      <c r="F41" s="382"/>
      <c r="G41" s="357">
        <v>12.817590232144772</v>
      </c>
      <c r="H41" s="381"/>
      <c r="I41" s="331">
        <v>6.5679122294711592</v>
      </c>
      <c r="J41" s="332">
        <v>131.76739110449466</v>
      </c>
      <c r="K41" s="476"/>
      <c r="L41" s="71"/>
      <c r="M41" s="71"/>
    </row>
    <row r="42" spans="2:13" ht="15.75" thickBot="1">
      <c r="B42" s="55" t="s">
        <v>34</v>
      </c>
      <c r="C42" s="333">
        <v>15235.207</v>
      </c>
      <c r="D42" s="442">
        <v>15235.207287468489</v>
      </c>
      <c r="E42" s="383"/>
      <c r="F42" s="384">
        <v>904.3781220537262</v>
      </c>
      <c r="G42" s="385"/>
      <c r="H42" s="356">
        <v>13.89414078995482</v>
      </c>
      <c r="I42" s="473">
        <v>13.778388155739997</v>
      </c>
      <c r="J42" s="334">
        <v>0.21168011501623285</v>
      </c>
      <c r="K42" s="476"/>
      <c r="L42" s="71"/>
      <c r="M42" s="71"/>
    </row>
    <row r="43" spans="2:13">
      <c r="B43" s="26" t="s">
        <v>23</v>
      </c>
      <c r="C43" s="386">
        <v>12277.295</v>
      </c>
      <c r="D43" s="365">
        <v>12277.29527219826</v>
      </c>
      <c r="E43" s="387"/>
      <c r="F43" s="461">
        <v>912.80552255199541</v>
      </c>
      <c r="G43" s="335"/>
      <c r="H43" s="461">
        <v>14</v>
      </c>
      <c r="I43" s="336">
        <v>11.206782926464076</v>
      </c>
      <c r="J43" s="337">
        <v>0.17188213381077563</v>
      </c>
      <c r="K43" s="476"/>
      <c r="L43" s="71"/>
      <c r="M43" s="71"/>
    </row>
    <row r="44" spans="2:13" ht="15.75" thickBot="1">
      <c r="B44" s="56" t="s">
        <v>24</v>
      </c>
      <c r="C44" s="388">
        <v>2957.9119999999998</v>
      </c>
      <c r="D44" s="369">
        <v>2957.9120152702299</v>
      </c>
      <c r="E44" s="389"/>
      <c r="F44" s="459">
        <v>869.39882457625515</v>
      </c>
      <c r="G44" s="338"/>
      <c r="H44" s="459">
        <v>13.454754908191996</v>
      </c>
      <c r="I44" s="339">
        <v>2.5716052292759199</v>
      </c>
      <c r="J44" s="340">
        <v>3.9797981205457203E-2</v>
      </c>
      <c r="K44" s="476"/>
      <c r="L44" s="71"/>
      <c r="M44" s="71"/>
    </row>
    <row r="45" spans="2:13" ht="15.75" thickBot="1">
      <c r="B45" s="57" t="s">
        <v>35</v>
      </c>
      <c r="C45" s="379">
        <v>19623.599999999999</v>
      </c>
      <c r="D45" s="380">
        <v>19623.673684504</v>
      </c>
      <c r="E45" s="355">
        <v>5.1797101449275358E-3</v>
      </c>
      <c r="F45" s="456"/>
      <c r="G45" s="357">
        <v>0.61891507437070936</v>
      </c>
      <c r="H45" s="381"/>
      <c r="I45" s="341">
        <v>1.0164494166437288</v>
      </c>
      <c r="J45" s="342">
        <v>121.45387457871325</v>
      </c>
      <c r="K45" s="476"/>
      <c r="L45" s="71"/>
      <c r="M45" s="71"/>
    </row>
    <row r="46" spans="2:13" ht="15.75" thickBot="1">
      <c r="B46" s="58" t="s">
        <v>81</v>
      </c>
      <c r="C46" s="379">
        <v>246.20951964518031</v>
      </c>
      <c r="D46" s="379">
        <v>246.20951965520334</v>
      </c>
      <c r="E46" s="355">
        <v>7.796480568583612</v>
      </c>
      <c r="F46" s="456"/>
      <c r="G46" s="357">
        <v>13.004356123179692</v>
      </c>
      <c r="H46" s="381"/>
      <c r="I46" s="331">
        <v>19.195677357920978</v>
      </c>
      <c r="J46" s="343">
        <v>32.017962745132742</v>
      </c>
      <c r="K46" s="476"/>
      <c r="L46" s="71"/>
      <c r="M46" s="71"/>
    </row>
    <row r="47" spans="2:13" ht="15.75" thickBot="1">
      <c r="B47" s="484" t="s">
        <v>89</v>
      </c>
      <c r="C47" s="379">
        <v>213</v>
      </c>
      <c r="D47" s="379">
        <v>213</v>
      </c>
      <c r="E47" s="373"/>
      <c r="F47" s="456">
        <v>526.38655462184875</v>
      </c>
      <c r="G47" s="390"/>
      <c r="H47" s="391"/>
      <c r="I47" s="344">
        <v>0.11212033613445378</v>
      </c>
      <c r="J47" s="345">
        <v>0</v>
      </c>
      <c r="K47" s="477"/>
      <c r="L47" s="476"/>
      <c r="M47" s="71"/>
    </row>
    <row r="48" spans="2:13" ht="15.75" thickBot="1">
      <c r="B48" s="59" t="s">
        <v>36</v>
      </c>
      <c r="C48" s="379">
        <v>16.138741294117651</v>
      </c>
      <c r="D48" s="380">
        <v>16.138741294117651</v>
      </c>
      <c r="E48" s="355">
        <v>0.94259537714439845</v>
      </c>
      <c r="F48" s="382"/>
      <c r="G48" s="357">
        <v>20.790486090171861</v>
      </c>
      <c r="H48" s="391"/>
      <c r="I48" s="357">
        <v>0.15212302936764704</v>
      </c>
      <c r="J48" s="381">
        <v>3.3553227638823526</v>
      </c>
      <c r="K48" s="477"/>
      <c r="L48" s="71"/>
      <c r="M48" s="71"/>
    </row>
    <row r="49" spans="2:13" ht="15.75" thickBot="1">
      <c r="B49" s="59" t="s">
        <v>82</v>
      </c>
      <c r="C49" s="379">
        <v>0</v>
      </c>
      <c r="D49" s="380">
        <v>0</v>
      </c>
      <c r="E49" s="355">
        <v>0</v>
      </c>
      <c r="F49" s="382"/>
      <c r="G49" s="357">
        <v>0</v>
      </c>
      <c r="H49" s="391"/>
      <c r="I49" s="357">
        <v>0</v>
      </c>
      <c r="J49" s="381">
        <v>0</v>
      </c>
      <c r="K49" s="477"/>
      <c r="L49" s="71"/>
      <c r="M49" s="71"/>
    </row>
    <row r="50" spans="2:13" ht="15.75" thickBot="1">
      <c r="B50" s="59" t="s">
        <v>37</v>
      </c>
      <c r="C50" s="379">
        <v>92.795436124999995</v>
      </c>
      <c r="D50" s="471">
        <v>92.795436124999995</v>
      </c>
      <c r="E50" s="355">
        <v>0.27366617222813822</v>
      </c>
      <c r="F50" s="382"/>
      <c r="G50" s="357">
        <v>8.8187266861171487</v>
      </c>
      <c r="H50" s="391"/>
      <c r="I50" s="357">
        <v>0.25394971804569449</v>
      </c>
      <c r="J50" s="381">
        <v>8.183375889054167</v>
      </c>
      <c r="K50" s="477"/>
      <c r="L50" s="71"/>
      <c r="M50" s="71"/>
    </row>
    <row r="51" spans="2:13" ht="15.75" thickBot="1">
      <c r="B51" s="59" t="s">
        <v>83</v>
      </c>
      <c r="C51" s="379">
        <v>1.3496204333333335</v>
      </c>
      <c r="D51" s="471">
        <v>1.3496204333333335</v>
      </c>
      <c r="E51" s="355">
        <v>6.3559446214750128</v>
      </c>
      <c r="F51" s="382"/>
      <c r="G51" s="355">
        <v>2.6433261500791181</v>
      </c>
      <c r="H51" s="382"/>
      <c r="I51" s="357">
        <v>8.5781127342777763E-2</v>
      </c>
      <c r="J51" s="381">
        <v>3.5674869841111116E-2</v>
      </c>
      <c r="K51" s="477"/>
      <c r="L51" s="476"/>
      <c r="M51" s="71"/>
    </row>
    <row r="52" spans="2:13" ht="15.75" thickBot="1">
      <c r="B52" s="37" t="s">
        <v>38</v>
      </c>
      <c r="C52" s="472">
        <v>61432.792317497624</v>
      </c>
      <c r="D52" s="392">
        <v>61432.871832071272</v>
      </c>
      <c r="E52" s="393"/>
      <c r="F52" s="394"/>
      <c r="G52" s="395"/>
      <c r="H52" s="395"/>
      <c r="I52" s="378">
        <v>42.12544504218571</v>
      </c>
      <c r="J52" s="378">
        <v>8402.8108321444615</v>
      </c>
      <c r="K52" s="71">
        <f>+I52-[1]ACUMULADO!$BS$27</f>
        <v>-12.995738406170972</v>
      </c>
      <c r="L52" s="71">
        <f>+J52-[1]ACUMULADO!$BT$27</f>
        <v>240.13420895988929</v>
      </c>
      <c r="M52" s="71"/>
    </row>
    <row r="53" spans="2:13" ht="15.75" thickBot="1">
      <c r="B53" s="72"/>
      <c r="C53" s="73"/>
      <c r="D53" s="73"/>
      <c r="E53" s="74"/>
      <c r="F53" s="74"/>
      <c r="G53" s="74"/>
      <c r="H53" s="74"/>
      <c r="I53" s="75"/>
      <c r="J53" s="75"/>
      <c r="K53" s="71">
        <f>+I52-[2]Balance_emisiones!$I$52</f>
        <v>-12.995738406170979</v>
      </c>
      <c r="L53" s="71">
        <f>+J52-[2]Balance_emisiones!$J$52</f>
        <v>240.13420895988929</v>
      </c>
    </row>
    <row r="54" spans="2:13" ht="15.75" thickBot="1">
      <c r="B54" s="46" t="s">
        <v>39</v>
      </c>
      <c r="C54" s="47"/>
      <c r="D54" s="47"/>
      <c r="E54" s="47"/>
      <c r="F54" s="47"/>
      <c r="G54" s="47"/>
      <c r="H54" s="47"/>
      <c r="I54" s="47"/>
      <c r="J54" s="48"/>
    </row>
    <row r="55" spans="2:13">
      <c r="B55" s="496" t="s">
        <v>3</v>
      </c>
      <c r="C55" s="11" t="s">
        <v>4</v>
      </c>
      <c r="D55" s="12" t="s">
        <v>5</v>
      </c>
      <c r="E55" s="499" t="s">
        <v>6</v>
      </c>
      <c r="F55" s="500"/>
      <c r="G55" s="503" t="s">
        <v>7</v>
      </c>
      <c r="H55" s="504"/>
      <c r="I55" s="496" t="s">
        <v>8</v>
      </c>
      <c r="J55" s="496" t="s">
        <v>9</v>
      </c>
    </row>
    <row r="56" spans="2:13" ht="15.75" thickBot="1">
      <c r="B56" s="497"/>
      <c r="C56" s="13" t="s">
        <v>10</v>
      </c>
      <c r="D56" s="14" t="s">
        <v>10</v>
      </c>
      <c r="E56" s="501"/>
      <c r="F56" s="502"/>
      <c r="G56" s="505"/>
      <c r="H56" s="506"/>
      <c r="I56" s="497"/>
      <c r="J56" s="497"/>
    </row>
    <row r="57" spans="2:13" ht="15.75" thickBot="1">
      <c r="B57" s="498"/>
      <c r="C57" s="15" t="s">
        <v>11</v>
      </c>
      <c r="D57" s="16" t="s">
        <v>11</v>
      </c>
      <c r="E57" s="76" t="s">
        <v>12</v>
      </c>
      <c r="F57" s="77" t="s">
        <v>13</v>
      </c>
      <c r="G57" s="78" t="s">
        <v>12</v>
      </c>
      <c r="H57" s="77" t="s">
        <v>13</v>
      </c>
      <c r="I57" s="498"/>
      <c r="J57" s="498"/>
    </row>
    <row r="58" spans="2:13" ht="15.75" thickBot="1">
      <c r="B58" s="46" t="s">
        <v>40</v>
      </c>
      <c r="C58" s="47"/>
      <c r="D58" s="47"/>
      <c r="E58" s="47"/>
      <c r="F58" s="47"/>
      <c r="G58" s="47"/>
      <c r="H58" s="47"/>
      <c r="I58" s="47"/>
      <c r="J58" s="48"/>
    </row>
    <row r="59" spans="2:13">
      <c r="B59" s="79" t="s">
        <v>41</v>
      </c>
      <c r="C59" s="367">
        <v>16222.082</v>
      </c>
      <c r="D59" s="396">
        <v>16091.367906244799</v>
      </c>
      <c r="E59" s="397">
        <v>6.7788482271558759E-2</v>
      </c>
      <c r="F59" s="397"/>
      <c r="G59" s="397">
        <v>6.3097355852750416</v>
      </c>
      <c r="H59" s="397"/>
      <c r="I59" s="318">
        <v>10.908094080376053</v>
      </c>
      <c r="J59" s="398">
        <v>1015.3227669378555</v>
      </c>
    </row>
    <row r="60" spans="2:13">
      <c r="B60" s="80" t="s">
        <v>42</v>
      </c>
      <c r="C60" s="399">
        <v>527.54343877483996</v>
      </c>
      <c r="D60" s="400">
        <v>527.53654698262005</v>
      </c>
      <c r="E60" s="401">
        <v>0.26557471802771637</v>
      </c>
      <c r="F60" s="401"/>
      <c r="G60" s="401">
        <v>9.3341693556759076</v>
      </c>
      <c r="H60" s="401"/>
      <c r="I60" s="319">
        <v>1.4010036971422448</v>
      </c>
      <c r="J60" s="402">
        <v>49.241154708442558</v>
      </c>
    </row>
    <row r="61" spans="2:13">
      <c r="B61" s="80" t="s">
        <v>43</v>
      </c>
      <c r="C61" s="399">
        <v>88.20675</v>
      </c>
      <c r="D61" s="400">
        <v>88.206699304010002</v>
      </c>
      <c r="E61" s="401">
        <v>0.35118967652702315</v>
      </c>
      <c r="F61" s="401"/>
      <c r="G61" s="401">
        <v>6.0615202351293966</v>
      </c>
      <c r="H61" s="401"/>
      <c r="I61" s="319">
        <v>0.30977282196091671</v>
      </c>
      <c r="J61" s="402">
        <v>5.3466669270523077</v>
      </c>
    </row>
    <row r="62" spans="2:13">
      <c r="B62" s="80" t="s">
        <v>90</v>
      </c>
      <c r="C62" s="399">
        <v>0</v>
      </c>
      <c r="D62" s="400">
        <v>0</v>
      </c>
      <c r="E62" s="401">
        <v>0</v>
      </c>
      <c r="F62" s="403"/>
      <c r="G62" s="401">
        <v>0</v>
      </c>
      <c r="H62" s="403"/>
      <c r="I62" s="319">
        <v>0</v>
      </c>
      <c r="J62" s="402">
        <v>0</v>
      </c>
    </row>
    <row r="63" spans="2:13">
      <c r="B63" s="80" t="s">
        <v>45</v>
      </c>
      <c r="C63" s="399">
        <v>357.17515000000003</v>
      </c>
      <c r="D63" s="400">
        <v>352.1179684873</v>
      </c>
      <c r="E63" s="401">
        <v>7.0999991694589301E-2</v>
      </c>
      <c r="F63" s="401"/>
      <c r="G63" s="401">
        <v>2.8300000713935436</v>
      </c>
      <c r="H63" s="401"/>
      <c r="I63" s="319">
        <v>0.2500037283811396</v>
      </c>
      <c r="J63" s="402">
        <v>9.964938759580086</v>
      </c>
    </row>
    <row r="64" spans="2:13">
      <c r="B64" s="80" t="s">
        <v>46</v>
      </c>
      <c r="C64" s="399">
        <v>1705.3822399999999</v>
      </c>
      <c r="D64" s="400">
        <v>1564.7139145239601</v>
      </c>
      <c r="E64" s="401"/>
      <c r="F64" s="436">
        <v>846.48976319248936</v>
      </c>
      <c r="G64" s="436"/>
      <c r="H64" s="436">
        <v>16.433315708143535</v>
      </c>
      <c r="I64" s="319">
        <v>1.32451431096938</v>
      </c>
      <c r="J64" s="402">
        <v>2.5713437750297354E-2</v>
      </c>
    </row>
    <row r="65" spans="2:13">
      <c r="B65" s="80" t="s">
        <v>47</v>
      </c>
      <c r="C65" s="399">
        <v>119.78</v>
      </c>
      <c r="D65" s="400">
        <v>119.77878346272</v>
      </c>
      <c r="E65" s="401"/>
      <c r="F65" s="436">
        <v>846.48976319248936</v>
      </c>
      <c r="G65" s="436"/>
      <c r="H65" s="436">
        <v>16.433315708143535</v>
      </c>
      <c r="I65" s="319">
        <v>0.10139151404884232</v>
      </c>
      <c r="J65" s="402">
        <v>1.9683625637802399E-3</v>
      </c>
    </row>
    <row r="66" spans="2:13" ht="15.75" thickBot="1">
      <c r="B66" s="81" t="s">
        <v>48</v>
      </c>
      <c r="C66" s="368">
        <v>1650</v>
      </c>
      <c r="D66" s="404">
        <v>1651.1179375225502</v>
      </c>
      <c r="E66" s="405">
        <v>0.67177483073061783</v>
      </c>
      <c r="F66" s="405"/>
      <c r="G66" s="405">
        <v>1.8979738200499512</v>
      </c>
      <c r="H66" s="405"/>
      <c r="I66" s="319">
        <v>11.091794729954978</v>
      </c>
      <c r="J66" s="402">
        <v>31.33778619232671</v>
      </c>
    </row>
    <row r="67" spans="2:13" ht="15.75" thickBot="1">
      <c r="B67" s="84" t="s">
        <v>49</v>
      </c>
      <c r="C67" s="406">
        <v>20670.169578774839</v>
      </c>
      <c r="D67" s="406">
        <v>20394.839756527959</v>
      </c>
      <c r="E67" s="407"/>
      <c r="F67" s="408"/>
      <c r="G67" s="408"/>
      <c r="H67" s="409"/>
      <c r="I67" s="410">
        <v>25.386574882833557</v>
      </c>
      <c r="J67" s="410">
        <v>1111.2409953255712</v>
      </c>
    </row>
    <row r="68" spans="2:13" ht="15.75" thickBot="1">
      <c r="B68" s="46" t="s">
        <v>50</v>
      </c>
      <c r="C68" s="469"/>
      <c r="D68" s="469"/>
      <c r="E68" s="469"/>
      <c r="F68" s="469"/>
      <c r="G68" s="469"/>
      <c r="H68" s="469"/>
      <c r="I68" s="469"/>
      <c r="J68" s="470"/>
    </row>
    <row r="69" spans="2:13">
      <c r="B69" s="79" t="s">
        <v>41</v>
      </c>
      <c r="C69" s="367">
        <v>12021.779050000001</v>
      </c>
      <c r="D69" s="396">
        <v>12022.0717859424</v>
      </c>
      <c r="E69" s="397">
        <v>0.18453213091618076</v>
      </c>
      <c r="F69" s="397"/>
      <c r="G69" s="397">
        <v>6.7137807735702815</v>
      </c>
      <c r="H69" s="397"/>
      <c r="I69" s="318">
        <v>22.184585246872462</v>
      </c>
      <c r="J69" s="359">
        <v>807.13554414941825</v>
      </c>
      <c r="M69" s="71"/>
    </row>
    <row r="70" spans="2:13">
      <c r="B70" s="80" t="s">
        <v>42</v>
      </c>
      <c r="C70" s="399">
        <v>499.77855</v>
      </c>
      <c r="D70" s="400">
        <v>499.77721399811998</v>
      </c>
      <c r="E70" s="401">
        <v>1.6851574789053914</v>
      </c>
      <c r="F70" s="401"/>
      <c r="G70" s="401">
        <v>13.466620144564819</v>
      </c>
      <c r="H70" s="401"/>
      <c r="I70" s="319">
        <v>8.4220330995543211</v>
      </c>
      <c r="J70" s="362">
        <v>67.303098978215644</v>
      </c>
    </row>
    <row r="71" spans="2:13">
      <c r="B71" s="80" t="s">
        <v>43</v>
      </c>
      <c r="C71" s="399">
        <v>77.888600000000011</v>
      </c>
      <c r="D71" s="400">
        <v>77.888565209919989</v>
      </c>
      <c r="E71" s="401">
        <v>1.3281905182529921</v>
      </c>
      <c r="F71" s="401"/>
      <c r="G71" s="401">
        <v>5.1630071666456967</v>
      </c>
      <c r="H71" s="401"/>
      <c r="I71" s="319">
        <v>1.034508537921456</v>
      </c>
      <c r="J71" s="362">
        <v>4.021392203785676</v>
      </c>
    </row>
    <row r="72" spans="2:13">
      <c r="B72" s="80" t="s">
        <v>90</v>
      </c>
      <c r="C72" s="399">
        <v>0</v>
      </c>
      <c r="D72" s="400">
        <v>0</v>
      </c>
      <c r="E72" s="401">
        <v>0</v>
      </c>
      <c r="F72" s="403"/>
      <c r="G72" s="401">
        <v>0</v>
      </c>
      <c r="H72" s="403"/>
      <c r="I72" s="319">
        <v>0</v>
      </c>
      <c r="J72" s="362">
        <v>0</v>
      </c>
    </row>
    <row r="73" spans="2:13">
      <c r="B73" s="80" t="s">
        <v>45</v>
      </c>
      <c r="C73" s="399">
        <v>23.681000000000001</v>
      </c>
      <c r="D73" s="400">
        <v>23.703124518500001</v>
      </c>
      <c r="E73" s="401">
        <v>0.22244444444444456</v>
      </c>
      <c r="F73" s="401"/>
      <c r="G73" s="401">
        <v>3.3459259259259264</v>
      </c>
      <c r="H73" s="401"/>
      <c r="I73" s="319">
        <v>5.2726283651152256E-2</v>
      </c>
      <c r="J73" s="362">
        <v>0.79308898851899645</v>
      </c>
    </row>
    <row r="74" spans="2:13">
      <c r="B74" s="80" t="s">
        <v>46</v>
      </c>
      <c r="C74" s="399">
        <v>1817.8331600000001</v>
      </c>
      <c r="D74" s="400">
        <v>1818.2300058435701</v>
      </c>
      <c r="E74" s="401"/>
      <c r="F74" s="436">
        <v>1133.5052845931077</v>
      </c>
      <c r="G74" s="401"/>
      <c r="H74" s="436">
        <v>21.210817375637895</v>
      </c>
      <c r="I74" s="319">
        <v>2.0609733202294436</v>
      </c>
      <c r="J74" s="362">
        <v>3.8566144600852989E-2</v>
      </c>
    </row>
    <row r="75" spans="2:13">
      <c r="B75" s="80" t="s">
        <v>47</v>
      </c>
      <c r="C75" s="399">
        <v>99.231999999999999</v>
      </c>
      <c r="D75" s="400">
        <v>99.232369434039995</v>
      </c>
      <c r="E75" s="401"/>
      <c r="F75" s="436">
        <v>1133.5052845931077</v>
      </c>
      <c r="G75" s="401"/>
      <c r="H75" s="436">
        <v>21.210817375637895</v>
      </c>
      <c r="I75" s="319">
        <v>0.1124804151561799</v>
      </c>
      <c r="J75" s="362">
        <v>2.1047996658172543E-3</v>
      </c>
    </row>
    <row r="76" spans="2:13" ht="15.75" thickBot="1">
      <c r="B76" s="89" t="s">
        <v>48</v>
      </c>
      <c r="C76" s="411">
        <v>0</v>
      </c>
      <c r="D76" s="412">
        <v>0</v>
      </c>
      <c r="E76" s="405"/>
      <c r="F76" s="405"/>
      <c r="G76" s="405"/>
      <c r="H76" s="405"/>
      <c r="I76" s="339"/>
      <c r="J76" s="346"/>
    </row>
    <row r="77" spans="2:13" ht="15.75" thickBot="1">
      <c r="B77" s="84" t="s">
        <v>51</v>
      </c>
      <c r="C77" s="413">
        <v>14540.192360000001</v>
      </c>
      <c r="D77" s="413">
        <v>14540.903064946551</v>
      </c>
      <c r="E77" s="414"/>
      <c r="F77" s="415"/>
      <c r="G77" s="415"/>
      <c r="H77" s="416"/>
      <c r="I77" s="410">
        <v>33.867306903385021</v>
      </c>
      <c r="J77" s="410">
        <v>879.2937952642053</v>
      </c>
    </row>
    <row r="78" spans="2:13" ht="15.75" thickBot="1">
      <c r="B78" s="20" t="s">
        <v>52</v>
      </c>
      <c r="C78" s="417">
        <v>0</v>
      </c>
      <c r="D78" s="418">
        <v>0</v>
      </c>
      <c r="E78" s="474"/>
      <c r="F78" s="485">
        <v>0</v>
      </c>
      <c r="G78" s="487"/>
      <c r="H78" s="486">
        <v>0</v>
      </c>
      <c r="I78" s="488"/>
      <c r="J78" s="488"/>
      <c r="K78" s="71"/>
    </row>
    <row r="79" spans="2:13" ht="15.75" thickBot="1">
      <c r="B79" s="93" t="s">
        <v>53</v>
      </c>
      <c r="C79" s="419"/>
      <c r="D79" s="475">
        <v>5847.2366915803777</v>
      </c>
      <c r="E79" s="420"/>
      <c r="F79" s="421"/>
      <c r="G79" s="421"/>
      <c r="H79" s="422"/>
      <c r="I79" s="423">
        <v>-8.485824020552247</v>
      </c>
      <c r="J79" s="423">
        <v>231.94708616136592</v>
      </c>
    </row>
    <row r="80" spans="2:13" ht="15.75" thickBot="1">
      <c r="B80" s="72"/>
      <c r="C80" s="98"/>
      <c r="D80" s="99"/>
      <c r="E80" s="72"/>
      <c r="F80" s="72"/>
      <c r="G80" s="72"/>
      <c r="H80" s="72"/>
      <c r="I80" s="100"/>
      <c r="J80" s="100"/>
    </row>
    <row r="81" spans="2:13">
      <c r="B81" s="496" t="s">
        <v>3</v>
      </c>
      <c r="C81" s="11" t="s">
        <v>4</v>
      </c>
      <c r="D81" s="12" t="s">
        <v>5</v>
      </c>
      <c r="E81" s="499" t="s">
        <v>6</v>
      </c>
      <c r="F81" s="500"/>
      <c r="G81" s="503" t="s">
        <v>7</v>
      </c>
      <c r="H81" s="504"/>
      <c r="I81" s="496" t="s">
        <v>8</v>
      </c>
      <c r="J81" s="496" t="s">
        <v>9</v>
      </c>
    </row>
    <row r="82" spans="2:13" ht="15.75" thickBot="1">
      <c r="B82" s="497"/>
      <c r="C82" s="13" t="s">
        <v>10</v>
      </c>
      <c r="D82" s="14" t="s">
        <v>10</v>
      </c>
      <c r="E82" s="501"/>
      <c r="F82" s="502"/>
      <c r="G82" s="505"/>
      <c r="H82" s="506"/>
      <c r="I82" s="497"/>
      <c r="J82" s="497"/>
    </row>
    <row r="83" spans="2:13" ht="15.75" thickBot="1">
      <c r="B83" s="498"/>
      <c r="C83" s="15" t="s">
        <v>11</v>
      </c>
      <c r="D83" s="16" t="s">
        <v>11</v>
      </c>
      <c r="E83" s="76" t="s">
        <v>12</v>
      </c>
      <c r="F83" s="77" t="s">
        <v>13</v>
      </c>
      <c r="G83" s="78" t="s">
        <v>12</v>
      </c>
      <c r="H83" s="77" t="s">
        <v>13</v>
      </c>
      <c r="I83" s="498"/>
      <c r="J83" s="498"/>
      <c r="K83" s="8"/>
      <c r="L83" s="71"/>
      <c r="M83" s="71"/>
    </row>
    <row r="84" spans="2:13" ht="15.75" thickBot="1">
      <c r="B84" s="46" t="s">
        <v>54</v>
      </c>
      <c r="C84" s="47"/>
      <c r="D84" s="47"/>
      <c r="E84" s="47"/>
      <c r="F84" s="47"/>
      <c r="G84" s="47"/>
      <c r="H84" s="47"/>
      <c r="I84" s="47"/>
      <c r="J84" s="48"/>
      <c r="L84" s="101"/>
      <c r="M84" s="101"/>
    </row>
    <row r="85" spans="2:13">
      <c r="B85" s="79" t="s">
        <v>41</v>
      </c>
      <c r="C85" s="367">
        <v>29312.428399999997</v>
      </c>
      <c r="D85" s="367">
        <v>31186.631012145001</v>
      </c>
      <c r="E85" s="397">
        <v>0.19294156048319333</v>
      </c>
      <c r="F85" s="397"/>
      <c r="G85" s="397">
        <v>4.3827813212679079</v>
      </c>
      <c r="H85" s="397"/>
      <c r="I85" s="318">
        <v>60.171972536968077</v>
      </c>
      <c r="J85" s="359">
        <v>1366.8418387330357</v>
      </c>
    </row>
    <row r="86" spans="2:13">
      <c r="B86" s="80" t="s">
        <v>42</v>
      </c>
      <c r="C86" s="399">
        <v>2786.07015</v>
      </c>
      <c r="D86" s="399">
        <v>2486.0889242021899</v>
      </c>
      <c r="E86" s="401">
        <v>1.8181628414326731</v>
      </c>
      <c r="F86" s="401"/>
      <c r="G86" s="401">
        <v>14.218306157503289</v>
      </c>
      <c r="H86" s="401"/>
      <c r="I86" s="319">
        <v>45.201145024817514</v>
      </c>
      <c r="J86" s="362">
        <v>353.47973459084722</v>
      </c>
    </row>
    <row r="87" spans="2:13">
      <c r="B87" s="80" t="s">
        <v>43</v>
      </c>
      <c r="C87" s="399">
        <v>0.70645000000000002</v>
      </c>
      <c r="D87" s="399">
        <v>0.70645084329999996</v>
      </c>
      <c r="E87" s="401">
        <v>0.33505555948757876</v>
      </c>
      <c r="F87" s="401"/>
      <c r="G87" s="401">
        <v>3.8149904451836645</v>
      </c>
      <c r="H87" s="401"/>
      <c r="I87" s="319">
        <v>2.3670028255235332E-3</v>
      </c>
      <c r="J87" s="362">
        <v>2.6951032171814424E-2</v>
      </c>
    </row>
    <row r="88" spans="2:13">
      <c r="B88" s="80" t="s">
        <v>90</v>
      </c>
      <c r="C88" s="399">
        <v>2129.3000000000002</v>
      </c>
      <c r="D88" s="399">
        <v>5197.02263135265</v>
      </c>
      <c r="E88" s="401">
        <v>0.27733727195257535</v>
      </c>
      <c r="F88" s="403"/>
      <c r="G88" s="401">
        <v>1.6124259997242751</v>
      </c>
      <c r="H88" s="403"/>
      <c r="I88" s="319">
        <v>14.413280788551385</v>
      </c>
      <c r="J88" s="362">
        <v>83.798144119484803</v>
      </c>
    </row>
    <row r="89" spans="2:13">
      <c r="B89" s="80" t="s">
        <v>45</v>
      </c>
      <c r="C89" s="399">
        <v>1604.6763000000001</v>
      </c>
      <c r="D89" s="399">
        <v>2428.0819526503396</v>
      </c>
      <c r="E89" s="401">
        <v>0.22398229297602673</v>
      </c>
      <c r="F89" s="401"/>
      <c r="G89" s="401">
        <v>4.522113021231343</v>
      </c>
      <c r="H89" s="401"/>
      <c r="I89" s="319">
        <v>5.4384736328833139</v>
      </c>
      <c r="J89" s="362">
        <v>109.80061014696926</v>
      </c>
    </row>
    <row r="90" spans="2:13">
      <c r="B90" s="80" t="s">
        <v>46</v>
      </c>
      <c r="C90" s="399">
        <v>2072.6805199999999</v>
      </c>
      <c r="D90" s="399">
        <v>2184.3984736652401</v>
      </c>
      <c r="E90" s="401"/>
      <c r="F90" s="436">
        <v>1847.1681753803305</v>
      </c>
      <c r="G90" s="436"/>
      <c r="H90" s="436">
        <v>16.433315708143535</v>
      </c>
      <c r="I90" s="319">
        <v>4.0349513429038</v>
      </c>
      <c r="J90" s="362">
        <v>3.5896909750127749E-2</v>
      </c>
    </row>
    <row r="91" spans="2:13">
      <c r="B91" s="80" t="s">
        <v>47</v>
      </c>
      <c r="C91" s="399">
        <v>316.50200000000001</v>
      </c>
      <c r="D91" s="399">
        <v>316.51041336434002</v>
      </c>
      <c r="E91" s="401"/>
      <c r="F91" s="436">
        <v>846.48976319248936</v>
      </c>
      <c r="G91" s="436"/>
      <c r="H91" s="436">
        <v>16.433315708143535</v>
      </c>
      <c r="I91" s="319">
        <v>0.26792282485673713</v>
      </c>
      <c r="J91" s="362">
        <v>5.2013155477312117E-3</v>
      </c>
    </row>
    <row r="92" spans="2:13" ht="15.75" thickBot="1">
      <c r="B92" s="81" t="s">
        <v>48</v>
      </c>
      <c r="C92" s="399">
        <v>2958.8787000000007</v>
      </c>
      <c r="D92" s="399">
        <v>2965.1947207256003</v>
      </c>
      <c r="E92" s="405">
        <v>0.45650620058473657</v>
      </c>
      <c r="F92" s="405"/>
      <c r="G92" s="405">
        <v>4.4700054435254533</v>
      </c>
      <c r="H92" s="405"/>
      <c r="I92" s="320">
        <v>13.536297759523627</v>
      </c>
      <c r="J92" s="364">
        <v>132.54436542756369</v>
      </c>
      <c r="K92" s="306"/>
    </row>
    <row r="93" spans="2:13" ht="15.75" thickBot="1">
      <c r="B93" s="102" t="s">
        <v>55</v>
      </c>
      <c r="C93" s="428">
        <v>41181.24252</v>
      </c>
      <c r="D93" s="428">
        <v>46764.634578948666</v>
      </c>
      <c r="E93" s="424"/>
      <c r="F93" s="425"/>
      <c r="G93" s="425"/>
      <c r="H93" s="426"/>
      <c r="I93" s="479">
        <v>143.06641091332997</v>
      </c>
      <c r="J93" s="233">
        <v>2046.5327422753705</v>
      </c>
      <c r="K93" s="71"/>
      <c r="L93" s="71"/>
    </row>
    <row r="94" spans="2:13" ht="15.75" thickBot="1">
      <c r="B94" s="46" t="s">
        <v>56</v>
      </c>
      <c r="C94" s="469"/>
      <c r="D94" s="469"/>
      <c r="E94" s="469"/>
      <c r="F94" s="469"/>
      <c r="G94" s="469"/>
      <c r="H94" s="469"/>
      <c r="I94" s="469"/>
      <c r="J94" s="469"/>
      <c r="K94" s="71"/>
      <c r="L94" s="71"/>
    </row>
    <row r="95" spans="2:13">
      <c r="B95" s="79" t="s">
        <v>41</v>
      </c>
      <c r="C95" s="367">
        <v>29835.540199999999</v>
      </c>
      <c r="D95" s="367">
        <v>31502.460948671702</v>
      </c>
      <c r="E95" s="397">
        <v>0.18872253207562922</v>
      </c>
      <c r="F95" s="397"/>
      <c r="G95" s="397">
        <v>3.984062655999121</v>
      </c>
      <c r="H95" s="397"/>
      <c r="I95" s="318">
        <v>59.452241968469522</v>
      </c>
      <c r="J95" s="359">
        <v>1255.0777823767357</v>
      </c>
    </row>
    <row r="96" spans="2:13">
      <c r="B96" s="80" t="s">
        <v>42</v>
      </c>
      <c r="C96" s="399">
        <v>2506</v>
      </c>
      <c r="D96" s="399">
        <v>2506.0389736360103</v>
      </c>
      <c r="E96" s="401">
        <v>1.8114921273031825</v>
      </c>
      <c r="F96" s="401"/>
      <c r="G96" s="401">
        <v>13.565716247906199</v>
      </c>
      <c r="H96" s="401"/>
      <c r="I96" s="319">
        <v>45.396698714565801</v>
      </c>
      <c r="J96" s="362">
        <v>339.96213622540199</v>
      </c>
    </row>
    <row r="97" spans="2:14">
      <c r="B97" s="80" t="s">
        <v>43</v>
      </c>
      <c r="C97" s="399">
        <v>13.740950000000002</v>
      </c>
      <c r="D97" s="399">
        <v>13.74109447367</v>
      </c>
      <c r="E97" s="401">
        <v>1.0200313660991416</v>
      </c>
      <c r="F97" s="401"/>
      <c r="G97" s="401">
        <v>6.5082472463694279</v>
      </c>
      <c r="H97" s="401"/>
      <c r="I97" s="319">
        <v>0.14016347367674975</v>
      </c>
      <c r="J97" s="362">
        <v>0.89430440270364941</v>
      </c>
    </row>
    <row r="98" spans="2:14">
      <c r="B98" s="80" t="s">
        <v>90</v>
      </c>
      <c r="C98" s="399">
        <v>2129.3000000000002</v>
      </c>
      <c r="D98" s="399">
        <v>5197.02263135265</v>
      </c>
      <c r="E98" s="401">
        <v>0.27733727195257535</v>
      </c>
      <c r="F98" s="403"/>
      <c r="G98" s="401">
        <v>1.6124259997242751</v>
      </c>
      <c r="H98" s="403"/>
      <c r="I98" s="319">
        <v>14.413280788551385</v>
      </c>
      <c r="J98" s="362">
        <v>83.798144119484803</v>
      </c>
    </row>
    <row r="99" spans="2:14">
      <c r="B99" s="80" t="s">
        <v>45</v>
      </c>
      <c r="C99" s="399">
        <v>902.95255000000009</v>
      </c>
      <c r="D99" s="399">
        <v>2249.6869389011099</v>
      </c>
      <c r="E99" s="401">
        <v>0.20120560682676697</v>
      </c>
      <c r="F99" s="401"/>
      <c r="G99" s="401">
        <v>4.4734803503446363</v>
      </c>
      <c r="H99" s="401"/>
      <c r="I99" s="319">
        <v>4.5264962571184961</v>
      </c>
      <c r="J99" s="362">
        <v>100.6393031560109</v>
      </c>
    </row>
    <row r="100" spans="2:14">
      <c r="B100" s="80" t="s">
        <v>46</v>
      </c>
      <c r="C100" s="399">
        <v>2091.6292999999996</v>
      </c>
      <c r="D100" s="399">
        <v>2451.2185451322598</v>
      </c>
      <c r="E100" s="401"/>
      <c r="F100" s="436">
        <v>1777.9360907677669</v>
      </c>
      <c r="G100" s="436"/>
      <c r="H100" s="436">
        <v>16.022507848741387</v>
      </c>
      <c r="I100" s="319">
        <v>4.3581099177499034</v>
      </c>
      <c r="J100" s="362">
        <v>3.9274668378362076E-2</v>
      </c>
    </row>
    <row r="101" spans="2:14">
      <c r="B101" s="80" t="s">
        <v>47</v>
      </c>
      <c r="C101" s="399">
        <v>354.23</v>
      </c>
      <c r="D101" s="399">
        <v>354.23808003725003</v>
      </c>
      <c r="E101" s="401"/>
      <c r="F101" s="436">
        <v>894.741315068679</v>
      </c>
      <c r="G101" s="436"/>
      <c r="H101" s="436">
        <v>16.022507848741387</v>
      </c>
      <c r="I101" s="319">
        <v>0.31695144557993304</v>
      </c>
      <c r="J101" s="362">
        <v>5.6757824177199184E-3</v>
      </c>
    </row>
    <row r="102" spans="2:14" ht="15.75" thickBot="1">
      <c r="B102" s="81" t="s">
        <v>48</v>
      </c>
      <c r="C102" s="399">
        <v>2898.0842000000007</v>
      </c>
      <c r="D102" s="399">
        <v>2965.1947207256003</v>
      </c>
      <c r="E102" s="405">
        <v>0.45650430072540404</v>
      </c>
      <c r="F102" s="405"/>
      <c r="G102" s="405">
        <v>4.4700014064099989</v>
      </c>
      <c r="H102" s="405"/>
      <c r="I102" s="320">
        <v>13.536241424994998</v>
      </c>
      <c r="J102" s="364">
        <v>132.54424571922937</v>
      </c>
    </row>
    <row r="103" spans="2:14" ht="15.75" thickBot="1">
      <c r="B103" s="107" t="s">
        <v>57</v>
      </c>
      <c r="C103" s="428">
        <v>40731.477200000001</v>
      </c>
      <c r="D103" s="428">
        <v>47239.601932930251</v>
      </c>
      <c r="E103" s="424"/>
      <c r="F103" s="425"/>
      <c r="G103" s="425"/>
      <c r="H103" s="426"/>
      <c r="I103" s="479">
        <v>142.14018399070682</v>
      </c>
      <c r="J103" s="233">
        <v>1912.9608664503626</v>
      </c>
      <c r="K103" s="71"/>
      <c r="L103" s="71"/>
    </row>
    <row r="104" spans="2:14" ht="15.75" thickBot="1">
      <c r="B104" s="108" t="s">
        <v>53</v>
      </c>
      <c r="C104" s="429"/>
      <c r="D104" s="429">
        <v>474.96735398158489</v>
      </c>
      <c r="E104" s="430"/>
      <c r="F104" s="431"/>
      <c r="G104" s="431"/>
      <c r="H104" s="432"/>
      <c r="I104" s="433">
        <v>-0.92622692262315809</v>
      </c>
      <c r="J104" s="433">
        <v>-133.57187582500796</v>
      </c>
      <c r="K104" s="71"/>
      <c r="L104" s="71"/>
    </row>
    <row r="105" spans="2:14" ht="15.75" thickBot="1">
      <c r="B105" s="115"/>
      <c r="C105" s="116"/>
      <c r="D105" s="116"/>
      <c r="E105" s="117"/>
      <c r="F105" s="117"/>
      <c r="G105" s="117"/>
      <c r="H105" s="117"/>
      <c r="I105" s="118"/>
      <c r="J105" s="118"/>
    </row>
    <row r="106" spans="2:14">
      <c r="B106" s="496" t="s">
        <v>3</v>
      </c>
      <c r="C106" s="11" t="s">
        <v>4</v>
      </c>
      <c r="D106" s="12" t="s">
        <v>5</v>
      </c>
      <c r="E106" s="499" t="s">
        <v>6</v>
      </c>
      <c r="F106" s="500"/>
      <c r="G106" s="503" t="s">
        <v>7</v>
      </c>
      <c r="H106" s="504"/>
      <c r="I106" s="496" t="s">
        <v>8</v>
      </c>
      <c r="J106" s="496" t="s">
        <v>9</v>
      </c>
    </row>
    <row r="107" spans="2:14" ht="15.75" thickBot="1">
      <c r="B107" s="497"/>
      <c r="C107" s="13" t="s">
        <v>10</v>
      </c>
      <c r="D107" s="14" t="s">
        <v>10</v>
      </c>
      <c r="E107" s="501"/>
      <c r="F107" s="502"/>
      <c r="G107" s="505"/>
      <c r="H107" s="506"/>
      <c r="I107" s="497"/>
      <c r="J107" s="497"/>
    </row>
    <row r="108" spans="2:14" ht="15.75" thickBot="1">
      <c r="B108" s="498"/>
      <c r="C108" s="15" t="s">
        <v>11</v>
      </c>
      <c r="D108" s="16" t="s">
        <v>11</v>
      </c>
      <c r="E108" s="76" t="s">
        <v>12</v>
      </c>
      <c r="F108" s="77" t="s">
        <v>13</v>
      </c>
      <c r="G108" s="78" t="s">
        <v>12</v>
      </c>
      <c r="H108" s="77" t="s">
        <v>13</v>
      </c>
      <c r="I108" s="498"/>
      <c r="J108" s="498"/>
    </row>
    <row r="109" spans="2:14" ht="15.75" thickBot="1">
      <c r="B109" s="46" t="s">
        <v>58</v>
      </c>
      <c r="C109" s="47"/>
      <c r="D109" s="47"/>
      <c r="E109" s="47"/>
      <c r="F109" s="47"/>
      <c r="G109" s="47"/>
      <c r="H109" s="47"/>
      <c r="I109" s="47"/>
      <c r="J109" s="48"/>
    </row>
    <row r="110" spans="2:14">
      <c r="B110" s="120" t="s">
        <v>59</v>
      </c>
      <c r="C110" s="434">
        <v>390.08859999999999</v>
      </c>
      <c r="D110" s="437">
        <v>0</v>
      </c>
      <c r="E110" s="397">
        <v>0.13</v>
      </c>
      <c r="F110" s="397"/>
      <c r="G110" s="397">
        <v>30</v>
      </c>
      <c r="H110" s="397"/>
      <c r="I110" s="438">
        <v>0.50711518</v>
      </c>
      <c r="J110" s="347">
        <v>117.02658</v>
      </c>
      <c r="M110" s="101"/>
      <c r="N110" s="101"/>
    </row>
    <row r="111" spans="2:14">
      <c r="B111" s="121" t="s">
        <v>60</v>
      </c>
      <c r="C111" s="435">
        <v>140</v>
      </c>
      <c r="D111" s="439">
        <v>0</v>
      </c>
      <c r="E111" s="397">
        <v>0.13</v>
      </c>
      <c r="F111" s="401"/>
      <c r="G111" s="397">
        <v>30</v>
      </c>
      <c r="H111" s="401"/>
      <c r="I111" s="440">
        <v>0.182</v>
      </c>
      <c r="J111" s="348">
        <v>42</v>
      </c>
      <c r="M111" s="101"/>
      <c r="N111" s="101"/>
    </row>
    <row r="112" spans="2:14">
      <c r="B112" s="121" t="s">
        <v>61</v>
      </c>
      <c r="C112" s="435">
        <v>0</v>
      </c>
      <c r="D112" s="439">
        <v>0</v>
      </c>
      <c r="E112" s="401"/>
      <c r="F112" s="401"/>
      <c r="G112" s="401"/>
      <c r="H112" s="401"/>
      <c r="I112" s="440">
        <v>0</v>
      </c>
      <c r="J112" s="348">
        <v>0</v>
      </c>
      <c r="M112" s="101"/>
      <c r="N112" s="101"/>
    </row>
    <row r="113" spans="2:14">
      <c r="B113" s="121" t="s">
        <v>62</v>
      </c>
      <c r="C113" s="435">
        <v>48</v>
      </c>
      <c r="D113" s="439">
        <v>0</v>
      </c>
      <c r="E113" s="401">
        <v>0.05</v>
      </c>
      <c r="F113" s="401"/>
      <c r="G113" s="401">
        <v>19.600000000000001</v>
      </c>
      <c r="H113" s="401"/>
      <c r="I113" s="440">
        <v>2.4000000000000004E-2</v>
      </c>
      <c r="J113" s="348">
        <v>9.4080000000000013</v>
      </c>
      <c r="M113" s="101"/>
      <c r="N113" s="101"/>
    </row>
    <row r="114" spans="2:14">
      <c r="B114" s="121" t="s">
        <v>63</v>
      </c>
      <c r="C114" s="435">
        <v>402.07050000000004</v>
      </c>
      <c r="D114" s="439">
        <v>0</v>
      </c>
      <c r="E114" s="401">
        <v>0.01</v>
      </c>
      <c r="F114" s="401"/>
      <c r="G114" s="401">
        <v>0.69</v>
      </c>
      <c r="H114" s="401"/>
      <c r="I114" s="440">
        <v>4.0207050000000001E-2</v>
      </c>
      <c r="J114" s="348">
        <v>2.77428645</v>
      </c>
      <c r="M114" s="101"/>
      <c r="N114" s="101"/>
    </row>
    <row r="115" spans="2:14">
      <c r="B115" s="121" t="s">
        <v>64</v>
      </c>
      <c r="C115" s="435">
        <v>266</v>
      </c>
      <c r="D115" s="439">
        <v>0</v>
      </c>
      <c r="E115" s="401">
        <v>0.12</v>
      </c>
      <c r="F115" s="401"/>
      <c r="G115" s="401">
        <v>19.16</v>
      </c>
      <c r="H115" s="401"/>
      <c r="I115" s="440">
        <v>0.31919999999999998</v>
      </c>
      <c r="J115" s="348">
        <v>50.965600000000002</v>
      </c>
      <c r="M115" s="101"/>
      <c r="N115" s="101"/>
    </row>
    <row r="116" spans="2:14">
      <c r="B116" s="121" t="s">
        <v>65</v>
      </c>
      <c r="C116" s="435">
        <v>275.2</v>
      </c>
      <c r="D116" s="439">
        <v>0</v>
      </c>
      <c r="E116" s="401">
        <v>0.87911993883707062</v>
      </c>
      <c r="F116" s="401"/>
      <c r="G116" s="401">
        <v>4.9174566795836743</v>
      </c>
      <c r="H116" s="401"/>
      <c r="I116" s="440">
        <v>2.419338071679618</v>
      </c>
      <c r="J116" s="348">
        <v>13.53284078221427</v>
      </c>
      <c r="M116" s="101"/>
      <c r="N116" s="101"/>
    </row>
    <row r="117" spans="2:14">
      <c r="B117" s="121" t="s">
        <v>66</v>
      </c>
      <c r="C117" s="435">
        <v>192</v>
      </c>
      <c r="D117" s="439">
        <v>0</v>
      </c>
      <c r="E117" s="401">
        <v>8.4999999999999992E-2</v>
      </c>
      <c r="F117" s="401"/>
      <c r="G117" s="401">
        <v>19.380000000000003</v>
      </c>
      <c r="H117" s="401"/>
      <c r="I117" s="440">
        <v>0.16320000000000001</v>
      </c>
      <c r="J117" s="348">
        <v>37.209600000000002</v>
      </c>
      <c r="M117" s="101"/>
      <c r="N117" s="101"/>
    </row>
    <row r="118" spans="2:14">
      <c r="B118" s="121" t="s">
        <v>67</v>
      </c>
      <c r="C118" s="435">
        <v>39.674999999999997</v>
      </c>
      <c r="D118" s="439">
        <v>0</v>
      </c>
      <c r="E118" s="401"/>
      <c r="F118" s="436">
        <v>1043.6600000000001</v>
      </c>
      <c r="G118" s="401"/>
      <c r="H118" s="436">
        <v>801</v>
      </c>
      <c r="I118" s="441">
        <v>4.14072105E-2</v>
      </c>
      <c r="J118" s="349">
        <v>3.1779675E-2</v>
      </c>
      <c r="M118" s="101"/>
      <c r="N118" s="101"/>
    </row>
    <row r="119" spans="2:14">
      <c r="B119" s="121" t="s">
        <v>68</v>
      </c>
      <c r="C119" s="435">
        <v>92</v>
      </c>
      <c r="D119" s="439">
        <v>0</v>
      </c>
      <c r="E119" s="401"/>
      <c r="F119" s="436">
        <v>1043.6600000000001</v>
      </c>
      <c r="G119" s="401"/>
      <c r="H119" s="436">
        <v>801</v>
      </c>
      <c r="I119" s="441">
        <v>9.601672E-2</v>
      </c>
      <c r="J119" s="349">
        <v>7.3691999999999994E-2</v>
      </c>
      <c r="M119" s="101"/>
      <c r="N119" s="101"/>
    </row>
    <row r="120" spans="2:14">
      <c r="B120" s="121" t="s">
        <v>69</v>
      </c>
      <c r="C120" s="435">
        <v>25</v>
      </c>
      <c r="D120" s="439">
        <v>0</v>
      </c>
      <c r="E120" s="401"/>
      <c r="F120" s="436">
        <v>1043.6600000000001</v>
      </c>
      <c r="G120" s="401"/>
      <c r="H120" s="436">
        <v>801</v>
      </c>
      <c r="I120" s="441">
        <v>2.6091500000000004E-2</v>
      </c>
      <c r="J120" s="349">
        <v>2.0025000000000001E-2</v>
      </c>
      <c r="M120" s="101"/>
      <c r="N120" s="101"/>
    </row>
    <row r="121" spans="2:14">
      <c r="B121" s="121" t="s">
        <v>70</v>
      </c>
      <c r="C121" s="435">
        <v>190</v>
      </c>
      <c r="D121" s="439">
        <v>0</v>
      </c>
      <c r="E121" s="401"/>
      <c r="F121" s="436">
        <v>731.96764010361437</v>
      </c>
      <c r="G121" s="401"/>
      <c r="H121" s="436">
        <v>16.275359504079454</v>
      </c>
      <c r="I121" s="441">
        <v>0.13907385161968672</v>
      </c>
      <c r="J121" s="349">
        <v>3.0923183057750964E-3</v>
      </c>
      <c r="M121" s="101"/>
      <c r="N121" s="101"/>
    </row>
    <row r="122" spans="2:14" ht="15.75" thickBot="1">
      <c r="B122" s="120" t="s">
        <v>71</v>
      </c>
      <c r="C122" s="465">
        <v>21464.749999999993</v>
      </c>
      <c r="D122" s="466">
        <v>21464.7673917387</v>
      </c>
      <c r="E122" s="464"/>
      <c r="F122" s="468">
        <v>40.192400214304847</v>
      </c>
      <c r="G122" s="464">
        <v>32.454513163357632</v>
      </c>
      <c r="H122" s="350"/>
      <c r="I122" s="467">
        <v>0.86272052151572232</v>
      </c>
      <c r="J122" s="329">
        <v>6966.2857586359323</v>
      </c>
      <c r="M122" s="101"/>
      <c r="N122" s="101"/>
    </row>
    <row r="123" spans="2:14" ht="15.75" thickBot="1">
      <c r="B123" s="122" t="s">
        <v>72</v>
      </c>
      <c r="C123" s="417">
        <v>2060.0340999999999</v>
      </c>
      <c r="D123" s="442">
        <v>0</v>
      </c>
      <c r="E123" s="443">
        <v>0.1921157316667382</v>
      </c>
      <c r="F123" s="444"/>
      <c r="G123" s="444">
        <v>13.254416333473317</v>
      </c>
      <c r="H123" s="445"/>
      <c r="I123" s="446">
        <v>3.9576495837993049</v>
      </c>
      <c r="J123" s="446">
        <v>273.04549622552003</v>
      </c>
    </row>
    <row r="124" spans="2:14" ht="15.75" thickBot="1">
      <c r="B124" s="107" t="s">
        <v>73</v>
      </c>
      <c r="C124" s="428">
        <v>2060.0341000000003</v>
      </c>
      <c r="D124" s="447">
        <v>2060.3774447217202</v>
      </c>
      <c r="E124" s="448">
        <v>0.1921157316667382</v>
      </c>
      <c r="F124" s="449"/>
      <c r="G124" s="449">
        <v>13.254416333473317</v>
      </c>
      <c r="H124" s="450"/>
      <c r="I124" s="427">
        <v>4.821029724539299</v>
      </c>
      <c r="J124" s="451">
        <v>7239.3767632003282</v>
      </c>
      <c r="K124" s="71"/>
      <c r="L124" s="71"/>
    </row>
    <row r="125" spans="2:14" ht="15.75" thickBot="1">
      <c r="B125" s="46" t="s">
        <v>74</v>
      </c>
      <c r="C125" s="47"/>
      <c r="D125" s="47"/>
      <c r="E125" s="47"/>
      <c r="F125" s="47"/>
      <c r="G125" s="47"/>
      <c r="H125" s="47"/>
      <c r="I125" s="47"/>
      <c r="J125" s="48"/>
      <c r="K125" s="71"/>
      <c r="L125" s="71"/>
    </row>
    <row r="126" spans="2:14">
      <c r="B126" s="120" t="s">
        <v>59</v>
      </c>
      <c r="C126" s="434">
        <v>410</v>
      </c>
      <c r="D126" s="437">
        <v>0</v>
      </c>
      <c r="E126" s="397">
        <v>0.14000000000000001</v>
      </c>
      <c r="F126" s="397"/>
      <c r="G126" s="397">
        <v>29.7</v>
      </c>
      <c r="H126" s="397"/>
      <c r="I126" s="438">
        <v>0.57400000000000007</v>
      </c>
      <c r="J126" s="347">
        <v>121.77</v>
      </c>
    </row>
    <row r="127" spans="2:14">
      <c r="B127" s="121" t="s">
        <v>60</v>
      </c>
      <c r="C127" s="435">
        <v>112.83299999999998</v>
      </c>
      <c r="D127" s="439">
        <v>0</v>
      </c>
      <c r="E127" s="397">
        <v>0.14000000000000001</v>
      </c>
      <c r="F127" s="401"/>
      <c r="G127" s="397">
        <v>29.7</v>
      </c>
      <c r="H127" s="401"/>
      <c r="I127" s="440">
        <v>0.1579662</v>
      </c>
      <c r="J127" s="348">
        <v>33.511400999999999</v>
      </c>
    </row>
    <row r="128" spans="2:14">
      <c r="B128" s="121" t="s">
        <v>61</v>
      </c>
      <c r="C128" s="435">
        <v>133</v>
      </c>
      <c r="D128" s="439">
        <v>0</v>
      </c>
      <c r="E128" s="401">
        <v>0.06</v>
      </c>
      <c r="F128" s="401"/>
      <c r="G128" s="401">
        <v>2.09</v>
      </c>
      <c r="H128" s="401"/>
      <c r="I128" s="440">
        <v>7.9799999999999996E-2</v>
      </c>
      <c r="J128" s="348">
        <v>2.7796999999999996</v>
      </c>
    </row>
    <row r="129" spans="2:13">
      <c r="B129" s="121" t="s">
        <v>62</v>
      </c>
      <c r="C129" s="435">
        <v>192</v>
      </c>
      <c r="D129" s="439">
        <v>0</v>
      </c>
      <c r="E129" s="401">
        <v>0.06</v>
      </c>
      <c r="F129" s="401"/>
      <c r="G129" s="401">
        <v>20.100000000000001</v>
      </c>
      <c r="H129" s="401"/>
      <c r="I129" s="440">
        <v>0.1152</v>
      </c>
      <c r="J129" s="348">
        <v>38.592000000000006</v>
      </c>
    </row>
    <row r="130" spans="2:13">
      <c r="B130" s="121" t="s">
        <v>63</v>
      </c>
      <c r="C130" s="435">
        <v>287.95499999999998</v>
      </c>
      <c r="D130" s="439">
        <v>0</v>
      </c>
      <c r="E130" s="401">
        <v>5.3333333333333358E-3</v>
      </c>
      <c r="F130" s="401"/>
      <c r="G130" s="401">
        <v>0.65</v>
      </c>
      <c r="H130" s="401"/>
      <c r="I130" s="440">
        <v>1.5357600000000006E-2</v>
      </c>
      <c r="J130" s="348">
        <v>1.8717075000000001</v>
      </c>
    </row>
    <row r="131" spans="2:13">
      <c r="B131" s="121" t="s">
        <v>64</v>
      </c>
      <c r="C131" s="435">
        <v>190</v>
      </c>
      <c r="D131" s="439">
        <v>0</v>
      </c>
      <c r="E131" s="401">
        <v>0.1</v>
      </c>
      <c r="F131" s="401"/>
      <c r="G131" s="401">
        <v>20.100000000000001</v>
      </c>
      <c r="H131" s="401"/>
      <c r="I131" s="440">
        <v>0.19</v>
      </c>
      <c r="J131" s="348">
        <v>38.190000000000005</v>
      </c>
    </row>
    <row r="132" spans="2:13">
      <c r="B132" s="121" t="s">
        <v>65</v>
      </c>
      <c r="C132" s="435">
        <v>241.99998000000002</v>
      </c>
      <c r="D132" s="439">
        <v>0</v>
      </c>
      <c r="E132" s="401">
        <v>0.14986562910425399</v>
      </c>
      <c r="F132" s="401"/>
      <c r="G132" s="401">
        <v>6.4066117921892349</v>
      </c>
      <c r="H132" s="401"/>
      <c r="I132" s="440">
        <v>0.36267479245916889</v>
      </c>
      <c r="J132" s="348">
        <v>15.503999255775591</v>
      </c>
    </row>
    <row r="133" spans="2:13">
      <c r="B133" s="121" t="s">
        <v>66</v>
      </c>
      <c r="C133" s="435">
        <v>96</v>
      </c>
      <c r="D133" s="439">
        <v>0</v>
      </c>
      <c r="E133" s="401">
        <v>0.08</v>
      </c>
      <c r="F133" s="401"/>
      <c r="G133" s="401">
        <v>20.100000000000001</v>
      </c>
      <c r="H133" s="401"/>
      <c r="I133" s="440">
        <v>7.6799999999999993E-2</v>
      </c>
      <c r="J133" s="348">
        <v>19.296000000000003</v>
      </c>
    </row>
    <row r="134" spans="2:13">
      <c r="B134" s="121" t="s">
        <v>67</v>
      </c>
      <c r="C134" s="435">
        <v>17.25</v>
      </c>
      <c r="D134" s="439">
        <v>0</v>
      </c>
      <c r="E134" s="401"/>
      <c r="F134" s="436">
        <v>2953.03</v>
      </c>
      <c r="G134" s="401"/>
      <c r="H134" s="436">
        <v>801</v>
      </c>
      <c r="I134" s="441">
        <v>5.0939767500000004E-2</v>
      </c>
      <c r="J134" s="349">
        <v>1.381725E-2</v>
      </c>
    </row>
    <row r="135" spans="2:13">
      <c r="B135" s="121" t="s">
        <v>68</v>
      </c>
      <c r="C135" s="435">
        <v>115</v>
      </c>
      <c r="D135" s="439">
        <v>0</v>
      </c>
      <c r="E135" s="401"/>
      <c r="F135" s="436">
        <v>2953.03</v>
      </c>
      <c r="G135" s="401"/>
      <c r="H135" s="436">
        <v>801</v>
      </c>
      <c r="I135" s="441">
        <v>0.33959845</v>
      </c>
      <c r="J135" s="349">
        <v>9.2115000000000002E-2</v>
      </c>
    </row>
    <row r="136" spans="2:13">
      <c r="B136" s="121" t="s">
        <v>69</v>
      </c>
      <c r="C136" s="435">
        <v>220.00000000000003</v>
      </c>
      <c r="D136" s="439">
        <v>0</v>
      </c>
      <c r="E136" s="401"/>
      <c r="F136" s="436">
        <v>2953.03</v>
      </c>
      <c r="G136" s="401"/>
      <c r="H136" s="436">
        <v>801</v>
      </c>
      <c r="I136" s="441">
        <v>0.64966660000000009</v>
      </c>
      <c r="J136" s="349">
        <v>0.17622000000000002</v>
      </c>
    </row>
    <row r="137" spans="2:13">
      <c r="B137" s="121" t="s">
        <v>70</v>
      </c>
      <c r="C137" s="435">
        <v>190</v>
      </c>
      <c r="D137" s="439">
        <v>0</v>
      </c>
      <c r="E137" s="401"/>
      <c r="F137" s="436">
        <v>770.1126794089555</v>
      </c>
      <c r="G137" s="401"/>
      <c r="H137" s="436">
        <v>21.460427148645145</v>
      </c>
      <c r="I137" s="441">
        <v>0.14632140908770155</v>
      </c>
      <c r="J137" s="349">
        <v>4.0774811582425779E-3</v>
      </c>
    </row>
    <row r="138" spans="2:13" ht="15.75" thickBot="1">
      <c r="B138" s="133" t="s">
        <v>71</v>
      </c>
      <c r="C138" s="465">
        <v>23287.499999999993</v>
      </c>
      <c r="D138" s="466">
        <v>23287.505097860401</v>
      </c>
      <c r="E138" s="464"/>
      <c r="F138" s="468">
        <v>30.491158024691355</v>
      </c>
      <c r="G138" s="464">
        <v>32.485617273370764</v>
      </c>
      <c r="H138" s="350"/>
      <c r="I138" s="467">
        <v>0.71006299793966698</v>
      </c>
      <c r="J138" s="329">
        <v>7565.0897786076357</v>
      </c>
    </row>
    <row r="139" spans="2:13" ht="15.75" thickBot="1">
      <c r="B139" s="122" t="s">
        <v>72</v>
      </c>
      <c r="C139" s="417">
        <v>2206.0379800000001</v>
      </c>
      <c r="D139" s="442">
        <v>0</v>
      </c>
      <c r="E139" s="443">
        <v>0.12503523711078041</v>
      </c>
      <c r="F139" s="444"/>
      <c r="G139" s="444">
        <v>12.320777790368496</v>
      </c>
      <c r="H139" s="445"/>
      <c r="I139" s="446">
        <v>2.7583248190468703</v>
      </c>
      <c r="J139" s="446">
        <v>271.80103748693381</v>
      </c>
    </row>
    <row r="140" spans="2:13" ht="15.75" thickBot="1">
      <c r="B140" s="107" t="s">
        <v>75</v>
      </c>
      <c r="C140" s="428">
        <v>2206.0379800000001</v>
      </c>
      <c r="D140" s="447">
        <v>2206.57166318596</v>
      </c>
      <c r="E140" s="448">
        <v>0.12503523711078041</v>
      </c>
      <c r="F140" s="449"/>
      <c r="G140" s="449">
        <v>12.320777790368496</v>
      </c>
      <c r="H140" s="450"/>
      <c r="I140" s="427">
        <v>3.4690551090235231</v>
      </c>
      <c r="J140" s="451">
        <v>7836.9565700140165</v>
      </c>
      <c r="K140" s="71"/>
      <c r="L140" s="71"/>
    </row>
    <row r="141" spans="2:13" ht="15.75" thickBot="1">
      <c r="B141" s="134" t="s">
        <v>76</v>
      </c>
      <c r="C141" s="429">
        <v>146.00387999999975</v>
      </c>
      <c r="D141" s="429">
        <v>146.19421846423984</v>
      </c>
      <c r="E141" s="452"/>
      <c r="F141" s="453"/>
      <c r="G141" s="453"/>
      <c r="H141" s="454"/>
      <c r="I141" s="455">
        <v>-1.3519746155157759</v>
      </c>
      <c r="J141" s="455">
        <v>597.57980681368826</v>
      </c>
      <c r="K141" s="71"/>
      <c r="L141" s="71"/>
    </row>
    <row r="142" spans="2:13" ht="15.75" thickBot="1">
      <c r="B142" s="72"/>
      <c r="C142" s="139"/>
      <c r="D142" s="73"/>
      <c r="E142" s="99"/>
      <c r="F142" s="99"/>
      <c r="G142" s="99"/>
      <c r="H142" s="99"/>
      <c r="I142" s="99"/>
      <c r="J142" s="99"/>
    </row>
    <row r="143" spans="2:13" ht="15.75" thickBot="1">
      <c r="B143" s="107" t="s">
        <v>77</v>
      </c>
      <c r="C143" s="140"/>
      <c r="D143" s="141"/>
      <c r="E143" s="142"/>
      <c r="F143" s="142"/>
      <c r="G143" s="142"/>
      <c r="H143" s="143"/>
      <c r="I143" s="144">
        <f>+I33-I52-I104-I141-I78</f>
        <v>3.0447842980015278</v>
      </c>
      <c r="J143" s="144">
        <f>+J33-J52-J104-J141-J78</f>
        <v>576.18880171486148</v>
      </c>
      <c r="L143" s="71"/>
      <c r="M143" s="71"/>
    </row>
    <row r="144" spans="2:13" ht="15.75" thickBot="1">
      <c r="B144" s="145" t="s">
        <v>78</v>
      </c>
      <c r="C144" s="146"/>
      <c r="D144" s="147"/>
      <c r="E144" s="147"/>
      <c r="F144" s="147"/>
      <c r="G144" s="147"/>
      <c r="H144" s="148"/>
      <c r="I144" s="144">
        <f>+I143+[3]Balance_emisiones!$I$144</f>
        <v>28.675438313437443</v>
      </c>
      <c r="J144" s="144">
        <f>+J143+[3]Balance_emisiones!$J$144</f>
        <v>4856.6393454413392</v>
      </c>
    </row>
    <row r="145" spans="2:11" ht="15.75" thickBot="1">
      <c r="B145" s="150" t="s">
        <v>85</v>
      </c>
      <c r="C145" s="151">
        <v>17.458201428571428</v>
      </c>
      <c r="D145" s="151">
        <v>17.458201428571428</v>
      </c>
      <c r="E145" s="495">
        <v>22.42285714285714</v>
      </c>
      <c r="F145" s="491"/>
      <c r="G145" s="492">
        <v>7.0714285714285712</v>
      </c>
      <c r="H145" s="152"/>
      <c r="I145" s="144">
        <v>3.9146275660408154</v>
      </c>
      <c r="J145" s="144">
        <v>1.2345442438775509</v>
      </c>
    </row>
    <row r="146" spans="2:11" ht="15.75" thickBot="1">
      <c r="B146" s="150" t="s">
        <v>92</v>
      </c>
      <c r="C146" s="489"/>
      <c r="D146" s="490"/>
      <c r="E146" s="490"/>
      <c r="F146" s="490"/>
      <c r="G146" s="490"/>
      <c r="H146" s="491"/>
      <c r="I146" s="144">
        <v>0.38591106672044528</v>
      </c>
      <c r="J146" s="144">
        <v>2.3645727822558911</v>
      </c>
    </row>
    <row r="147" spans="2:11" ht="15.75" thickBot="1">
      <c r="B147" s="150" t="s">
        <v>93</v>
      </c>
      <c r="C147" s="489"/>
      <c r="D147" s="490"/>
      <c r="E147" s="490"/>
      <c r="F147" s="490"/>
      <c r="G147" s="490"/>
      <c r="H147" s="491"/>
      <c r="I147" s="144">
        <v>0.48058039300064515</v>
      </c>
      <c r="J147" s="144">
        <v>95.146516408714888</v>
      </c>
      <c r="K147" s="71"/>
    </row>
    <row r="148" spans="2:11" ht="15.75" thickBot="1">
      <c r="B148" s="150" t="s">
        <v>94</v>
      </c>
      <c r="C148" s="489"/>
      <c r="D148" s="490"/>
      <c r="E148" s="490"/>
      <c r="F148" s="490"/>
      <c r="G148" s="490"/>
      <c r="H148" s="491"/>
      <c r="I148" s="144"/>
      <c r="J148" s="153">
        <v>96.510972098990791</v>
      </c>
    </row>
    <row r="149" spans="2:11" ht="15.75" thickBot="1">
      <c r="B149" s="150" t="s">
        <v>84</v>
      </c>
      <c r="C149" s="480"/>
      <c r="D149" s="481"/>
      <c r="E149" s="481"/>
      <c r="F149" s="481"/>
      <c r="G149" s="481"/>
      <c r="H149" s="482"/>
      <c r="I149" s="144">
        <f>+I144-I145+I146+I147+I148</f>
        <v>25.627302207117715</v>
      </c>
      <c r="J149" s="144">
        <f>+J144-J145+J146+J147+J148</f>
        <v>5049.426862487423</v>
      </c>
      <c r="K149" s="71"/>
    </row>
    <row r="151" spans="2:11">
      <c r="I151" s="476"/>
      <c r="J151" s="476"/>
    </row>
    <row r="152" spans="2:11">
      <c r="I152" s="71"/>
    </row>
    <row r="153" spans="2:11">
      <c r="I153" s="71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19685039370078741" right="0.19685039370078741" top="0.19685039370078741" bottom="0.19685039370078741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opLeftCell="A127" workbookViewId="0">
      <selection activeCell="D153" sqref="D153"/>
    </sheetView>
  </sheetViews>
  <sheetFormatPr baseColWidth="10" defaultRowHeight="15"/>
  <cols>
    <col min="1" max="1" width="4.5703125" customWidth="1"/>
    <col min="2" max="2" width="39.140625" style="21" bestFit="1" customWidth="1"/>
    <col min="3" max="3" width="12.5703125" customWidth="1"/>
    <col min="4" max="4" width="10.7109375" customWidth="1"/>
    <col min="5" max="5" width="6.28515625" customWidth="1"/>
    <col min="6" max="6" width="7.5703125" customWidth="1"/>
    <col min="7" max="7" width="8.5703125" bestFit="1" customWidth="1"/>
    <col min="8" max="8" width="4.5703125" customWidth="1"/>
  </cols>
  <sheetData>
    <row r="1" spans="1:8" ht="15.75" thickBot="1">
      <c r="B1"/>
    </row>
    <row r="2" spans="1:8" ht="23.25">
      <c r="B2" s="507"/>
      <c r="C2" s="510" t="s">
        <v>79</v>
      </c>
      <c r="D2" s="510"/>
      <c r="E2" s="510"/>
      <c r="F2" s="510"/>
      <c r="G2" s="519"/>
    </row>
    <row r="3" spans="1:8" ht="18.75">
      <c r="B3" s="508"/>
      <c r="C3" s="2"/>
      <c r="D3" s="2"/>
      <c r="E3" s="2"/>
      <c r="F3" s="2"/>
      <c r="G3" s="154"/>
    </row>
    <row r="4" spans="1:8" s="21" customFormat="1" ht="18.75">
      <c r="B4" s="508"/>
      <c r="C4" s="2"/>
      <c r="D4" s="2"/>
      <c r="E4" s="4" t="s">
        <v>1</v>
      </c>
      <c r="F4" s="520">
        <f>+Balance_emisiones!I6</f>
        <v>43435</v>
      </c>
      <c r="G4" s="521"/>
    </row>
    <row r="5" spans="1:8" ht="15.75" thickBot="1">
      <c r="B5" s="509"/>
      <c r="C5" s="6"/>
      <c r="D5" s="6"/>
      <c r="E5" s="6"/>
      <c r="F5" s="6"/>
      <c r="G5" s="7"/>
    </row>
    <row r="6" spans="1:8" ht="15.75" thickBot="1">
      <c r="A6" s="155"/>
      <c r="B6" s="8"/>
      <c r="C6" s="9"/>
      <c r="D6" s="9"/>
      <c r="E6" s="8"/>
      <c r="F6" s="8"/>
      <c r="G6" s="8"/>
      <c r="H6" s="156"/>
    </row>
    <row r="7" spans="1:8" ht="15.75" thickBot="1">
      <c r="B7" s="522" t="s">
        <v>2</v>
      </c>
      <c r="C7" s="523"/>
      <c r="D7" s="523"/>
      <c r="E7" s="523"/>
      <c r="F7" s="523"/>
      <c r="G7" s="524"/>
    </row>
    <row r="8" spans="1:8" ht="15.75" thickBot="1">
      <c r="A8" s="156"/>
      <c r="B8" s="10"/>
      <c r="C8" s="10"/>
      <c r="D8" s="10"/>
      <c r="E8" s="10"/>
      <c r="F8" s="10"/>
      <c r="G8" s="10"/>
      <c r="H8" s="156"/>
    </row>
    <row r="9" spans="1:8">
      <c r="A9" s="155"/>
      <c r="B9" s="496" t="s">
        <v>3</v>
      </c>
      <c r="C9" s="11" t="s">
        <v>4</v>
      </c>
      <c r="D9" s="12" t="s">
        <v>5</v>
      </c>
      <c r="E9" s="499" t="s">
        <v>6</v>
      </c>
      <c r="F9" s="500"/>
      <c r="G9" s="496" t="s">
        <v>8</v>
      </c>
    </row>
    <row r="10" spans="1:8" ht="15.75" thickBot="1">
      <c r="A10" s="155"/>
      <c r="B10" s="497"/>
      <c r="C10" s="13" t="s">
        <v>10</v>
      </c>
      <c r="D10" s="14" t="s">
        <v>10</v>
      </c>
      <c r="E10" s="501"/>
      <c r="F10" s="502"/>
      <c r="G10" s="497"/>
    </row>
    <row r="11" spans="1:8" ht="15.75" thickBot="1">
      <c r="A11" s="155"/>
      <c r="B11" s="498"/>
      <c r="C11" s="15" t="s">
        <v>11</v>
      </c>
      <c r="D11" s="16" t="s">
        <v>11</v>
      </c>
      <c r="E11" s="17" t="s">
        <v>12</v>
      </c>
      <c r="F11" s="18" t="s">
        <v>13</v>
      </c>
      <c r="G11" s="498"/>
    </row>
    <row r="12" spans="1:8" ht="15.75" thickBot="1">
      <c r="B12" s="20" t="s">
        <v>14</v>
      </c>
      <c r="C12" s="157">
        <f>+Balance_emisiones!C14</f>
        <v>31713.629000000001</v>
      </c>
      <c r="D12" s="157">
        <f>+Balance_emisiones!D14</f>
        <v>31704.566974931298</v>
      </c>
      <c r="E12" s="158">
        <f>+Balance_emisiones!E14</f>
        <v>0.11701174002792805</v>
      </c>
      <c r="F12" s="159">
        <f>+Balance_emisiones!F14</f>
        <v>0</v>
      </c>
      <c r="G12" s="160">
        <f>+Balance_emisiones!I14</f>
        <v>37.098065485686945</v>
      </c>
    </row>
    <row r="13" spans="1:8" ht="15.75" thickBot="1">
      <c r="B13" s="22" t="s">
        <v>15</v>
      </c>
      <c r="C13" s="161">
        <f>+Balance_emisiones!C15</f>
        <v>0</v>
      </c>
      <c r="D13" s="161">
        <f>+Balance_emisiones!D15</f>
        <v>0</v>
      </c>
      <c r="E13" s="64"/>
      <c r="F13" s="162" t="str">
        <f>+Balance_emisiones!F15</f>
        <v/>
      </c>
      <c r="G13" s="160">
        <f>+Balance_emisiones!I15</f>
        <v>0</v>
      </c>
    </row>
    <row r="14" spans="1:8">
      <c r="B14" s="23" t="s">
        <v>16</v>
      </c>
      <c r="C14" s="163">
        <f>+Balance_emisiones!C16</f>
        <v>0</v>
      </c>
      <c r="D14" s="163">
        <f>+Balance_emisiones!D16</f>
        <v>0</v>
      </c>
      <c r="E14" s="164"/>
      <c r="F14" s="165">
        <f>+Balance_emisiones!F16</f>
        <v>0</v>
      </c>
      <c r="G14" s="166">
        <f>+Balance_emisiones!I16</f>
        <v>0</v>
      </c>
    </row>
    <row r="15" spans="1:8">
      <c r="B15" s="24" t="s">
        <v>17</v>
      </c>
      <c r="C15" s="167">
        <f>+Balance_emisiones!C17</f>
        <v>0</v>
      </c>
      <c r="D15" s="167">
        <f>+Balance_emisiones!D17</f>
        <v>0</v>
      </c>
      <c r="E15" s="168"/>
      <c r="F15" s="169">
        <f>+Balance_emisiones!F17</f>
        <v>0</v>
      </c>
      <c r="G15" s="83">
        <f>+Balance_emisiones!I17</f>
        <v>0</v>
      </c>
    </row>
    <row r="16" spans="1:8" ht="15.75" thickBot="1">
      <c r="B16" s="25" t="s">
        <v>18</v>
      </c>
      <c r="C16" s="170">
        <f>+Balance_emisiones!C18</f>
        <v>0</v>
      </c>
      <c r="D16" s="170">
        <f>+Balance_emisiones!D18</f>
        <v>0</v>
      </c>
      <c r="E16" s="171"/>
      <c r="F16" s="172">
        <f>+Balance_emisiones!F18</f>
        <v>0</v>
      </c>
      <c r="G16" s="173">
        <f>+Balance_emisiones!I18</f>
        <v>0</v>
      </c>
    </row>
    <row r="17" spans="1:7" ht="15.75" thickBot="1">
      <c r="B17" s="483" t="s">
        <v>88</v>
      </c>
      <c r="C17" s="174">
        <f>+Balance_emisiones!C19</f>
        <v>22.357000000000003</v>
      </c>
      <c r="D17" s="174">
        <f>+Balance_emisiones!D19</f>
        <v>22.35699997155</v>
      </c>
      <c r="E17" s="64"/>
      <c r="F17" s="162">
        <f>+Balance_emisiones!F19</f>
        <v>620.08109313664158</v>
      </c>
      <c r="G17" s="160">
        <f>+Balance_emisiones!I19</f>
        <v>1.386315298161459E-2</v>
      </c>
    </row>
    <row r="18" spans="1:7">
      <c r="B18" s="26" t="s">
        <v>19</v>
      </c>
      <c r="C18" s="163">
        <f>+Balance_emisiones!C20</f>
        <v>19.603000000000002</v>
      </c>
      <c r="D18" s="163">
        <f>+Balance_emisiones!D20</f>
        <v>19.60299997209</v>
      </c>
      <c r="E18" s="175"/>
      <c r="F18" s="176">
        <f>+Balance_emisiones!F20</f>
        <v>651</v>
      </c>
      <c r="G18" s="166">
        <f>+Balance_emisiones!I20</f>
        <v>1.276155298183059E-2</v>
      </c>
    </row>
    <row r="19" spans="1:7">
      <c r="B19" s="27" t="s">
        <v>20</v>
      </c>
      <c r="C19" s="177">
        <f>+Balance_emisiones!C21</f>
        <v>2.754</v>
      </c>
      <c r="D19" s="177">
        <f>+Balance_emisiones!D21</f>
        <v>2.75399999946</v>
      </c>
      <c r="E19" s="168"/>
      <c r="F19" s="169">
        <f>+Balance_emisiones!F21</f>
        <v>400</v>
      </c>
      <c r="G19" s="83">
        <f>+Balance_emisiones!I21</f>
        <v>1.1015999997839999E-3</v>
      </c>
    </row>
    <row r="20" spans="1:7" ht="15.75" thickBot="1">
      <c r="A20" s="21"/>
      <c r="B20" s="28" t="s">
        <v>21</v>
      </c>
      <c r="C20" s="178">
        <f>+Balance_emisiones!C22</f>
        <v>0</v>
      </c>
      <c r="D20" s="178">
        <f>+Balance_emisiones!D22</f>
        <v>0</v>
      </c>
      <c r="E20" s="171"/>
      <c r="F20" s="172">
        <f>+Balance_emisiones!F22</f>
        <v>0</v>
      </c>
      <c r="G20" s="173">
        <f>+Balance_emisiones!I22</f>
        <v>0</v>
      </c>
    </row>
    <row r="21" spans="1:7" ht="15.75" thickBot="1">
      <c r="B21" s="29" t="s">
        <v>22</v>
      </c>
      <c r="C21" s="179">
        <f>+Balance_emisiones!C23</f>
        <v>7.452</v>
      </c>
      <c r="D21" s="179">
        <f>+Balance_emisiones!D23</f>
        <v>7.4519999744899996</v>
      </c>
      <c r="E21" s="64"/>
      <c r="F21" s="162">
        <f>+Balance_emisiones!F23</f>
        <v>890</v>
      </c>
      <c r="G21" s="160">
        <f>+Balance_emisiones!I23</f>
        <v>6.6322799772960996E-3</v>
      </c>
    </row>
    <row r="22" spans="1:7">
      <c r="B22" s="30" t="s">
        <v>23</v>
      </c>
      <c r="C22" s="180">
        <f>+Balance_emisiones!C24</f>
        <v>7.452</v>
      </c>
      <c r="D22" s="181">
        <f>+Balance_emisiones!D24</f>
        <v>7.4519999744899996</v>
      </c>
      <c r="E22" s="175"/>
      <c r="F22" s="176">
        <f>+Balance_emisiones!F24</f>
        <v>890</v>
      </c>
      <c r="G22" s="166">
        <f>+Balance_emisiones!I24</f>
        <v>6.6322799772960996E-3</v>
      </c>
    </row>
    <row r="23" spans="1:7" ht="15.75" thickBot="1">
      <c r="B23" s="31" t="s">
        <v>24</v>
      </c>
      <c r="C23" s="182">
        <f>+Balance_emisiones!C25</f>
        <v>0</v>
      </c>
      <c r="D23" s="183">
        <f>+Balance_emisiones!D25</f>
        <v>0</v>
      </c>
      <c r="E23" s="171"/>
      <c r="F23" s="172">
        <f>+Balance_emisiones!F25</f>
        <v>0</v>
      </c>
      <c r="G23" s="173">
        <f>+Balance_emisiones!I25</f>
        <v>0</v>
      </c>
    </row>
    <row r="24" spans="1:7" ht="15.75" thickBot="1">
      <c r="B24" s="32" t="s">
        <v>25</v>
      </c>
      <c r="C24" s="179">
        <f>+Balance_emisiones!C26</f>
        <v>7496.9120000000003</v>
      </c>
      <c r="D24" s="179">
        <f>+Balance_emisiones!D26</f>
        <v>7496.9118646812294</v>
      </c>
      <c r="E24" s="64"/>
      <c r="F24" s="162">
        <f>+Balance_emisiones!F26</f>
        <v>770.1126794089555</v>
      </c>
      <c r="G24" s="160">
        <f>+Balance_emisiones!I26</f>
        <v>5.7734668834024507</v>
      </c>
    </row>
    <row r="25" spans="1:7">
      <c r="B25" s="33" t="s">
        <v>23</v>
      </c>
      <c r="C25" s="184">
        <f>+Balance_emisiones!C27</f>
        <v>2403.788</v>
      </c>
      <c r="D25" s="185">
        <f>+Balance_emisiones!D27</f>
        <v>2403.7879762478497</v>
      </c>
      <c r="E25" s="175"/>
      <c r="F25" s="176">
        <f>+Balance_emisiones!F27</f>
        <v>886</v>
      </c>
      <c r="G25" s="166">
        <f>+Balance_emisiones!I27</f>
        <v>2.1297561469555948</v>
      </c>
    </row>
    <row r="26" spans="1:7">
      <c r="B26" s="34" t="s">
        <v>24</v>
      </c>
      <c r="C26" s="186">
        <f>+Balance_emisiones!C28</f>
        <v>990.01400000000001</v>
      </c>
      <c r="D26" s="187">
        <f>+Balance_emisiones!D28</f>
        <v>990.01399597104</v>
      </c>
      <c r="E26" s="168"/>
      <c r="F26" s="169">
        <f>+Balance_emisiones!F28</f>
        <v>852</v>
      </c>
      <c r="G26" s="83">
        <f>+Balance_emisiones!I28</f>
        <v>0.84349192456732613</v>
      </c>
    </row>
    <row r="27" spans="1:7">
      <c r="B27" s="34" t="s">
        <v>26</v>
      </c>
      <c r="C27" s="186">
        <f>+Balance_emisiones!C29</f>
        <v>2185.5659999999998</v>
      </c>
      <c r="D27" s="187">
        <f>+Balance_emisiones!D29</f>
        <v>2185.5659075580998</v>
      </c>
      <c r="E27" s="168"/>
      <c r="F27" s="169">
        <f>+Balance_emisiones!F29</f>
        <v>639</v>
      </c>
      <c r="G27" s="83">
        <f>+Balance_emisiones!I29</f>
        <v>1.3965766149296257</v>
      </c>
    </row>
    <row r="28" spans="1:7">
      <c r="B28" s="34" t="s">
        <v>27</v>
      </c>
      <c r="C28" s="186">
        <f>+Balance_emisiones!C30</f>
        <v>1917.5440000000001</v>
      </c>
      <c r="D28" s="187">
        <f>+Balance_emisiones!D30</f>
        <v>1917.5439849042398</v>
      </c>
      <c r="E28" s="168"/>
      <c r="F28" s="169">
        <f>+Balance_emisiones!F30</f>
        <v>732</v>
      </c>
      <c r="G28" s="83">
        <f>+Balance_emisiones!I30</f>
        <v>1.4036421969499036</v>
      </c>
    </row>
    <row r="29" spans="1:7" ht="15.75" thickBot="1">
      <c r="B29" s="28" t="s">
        <v>28</v>
      </c>
      <c r="C29" s="188">
        <f>+Balance_emisiones!C31</f>
        <v>0</v>
      </c>
      <c r="D29" s="189">
        <f>+Balance_emisiones!D31</f>
        <v>0</v>
      </c>
      <c r="E29" s="171"/>
      <c r="F29" s="172">
        <f>+Balance_emisiones!F31</f>
        <v>0</v>
      </c>
      <c r="G29" s="173">
        <f>+Balance_emisiones!I31</f>
        <v>0</v>
      </c>
    </row>
    <row r="30" spans="1:7" ht="15.75" thickBot="1">
      <c r="B30" s="36" t="s">
        <v>29</v>
      </c>
      <c r="C30" s="191">
        <f>+Balance_emisiones!C32</f>
        <v>4994.0338421339629</v>
      </c>
      <c r="D30" s="191">
        <f>+Balance_emisiones!D32</f>
        <v>4994.0338421339629</v>
      </c>
      <c r="E30" s="192"/>
      <c r="F30" s="193"/>
      <c r="G30" s="160">
        <f>+Balance_emisiones!I32</f>
        <v>0</v>
      </c>
    </row>
    <row r="31" spans="1:7" ht="15.75" thickBot="1">
      <c r="B31" s="37" t="s">
        <v>30</v>
      </c>
      <c r="C31" s="38">
        <f>+Balance_emisiones!C33</f>
        <v>44234.383842133968</v>
      </c>
      <c r="D31" s="38">
        <f>+Balance_emisiones!D33</f>
        <v>44225.321681692534</v>
      </c>
      <c r="E31" s="39"/>
      <c r="F31" s="40"/>
      <c r="G31" s="41">
        <f>+Balance_emisiones!I33</f>
        <v>42.892027802048304</v>
      </c>
    </row>
    <row r="32" spans="1:7" ht="15.75" thickBot="1">
      <c r="A32" s="155"/>
      <c r="B32" s="42"/>
      <c r="C32" s="43"/>
      <c r="D32" s="43"/>
      <c r="E32" s="44"/>
      <c r="F32" s="44"/>
      <c r="G32" s="45"/>
    </row>
    <row r="33" spans="1:7" ht="15.75" thickBot="1">
      <c r="B33" s="46" t="s">
        <v>31</v>
      </c>
      <c r="C33" s="47"/>
      <c r="D33" s="47"/>
      <c r="E33" s="47"/>
      <c r="F33" s="47"/>
      <c r="G33" s="47"/>
    </row>
    <row r="34" spans="1:7" ht="15.75" thickBot="1">
      <c r="A34" s="155"/>
      <c r="B34" s="49"/>
      <c r="C34" s="50"/>
      <c r="D34" s="49"/>
      <c r="E34" s="50"/>
      <c r="F34" s="50"/>
      <c r="G34" s="50"/>
    </row>
    <row r="35" spans="1:7" ht="15" customHeight="1">
      <c r="B35" s="496" t="s">
        <v>3</v>
      </c>
      <c r="C35" s="11" t="s">
        <v>4</v>
      </c>
      <c r="D35" s="12" t="s">
        <v>5</v>
      </c>
      <c r="E35" s="499" t="s">
        <v>6</v>
      </c>
      <c r="F35" s="500"/>
      <c r="G35" s="496" t="s">
        <v>8</v>
      </c>
    </row>
    <row r="36" spans="1:7" ht="15.75" thickBot="1">
      <c r="B36" s="497"/>
      <c r="C36" s="13" t="s">
        <v>10</v>
      </c>
      <c r="D36" s="14" t="s">
        <v>10</v>
      </c>
      <c r="E36" s="501"/>
      <c r="F36" s="502"/>
      <c r="G36" s="497"/>
    </row>
    <row r="37" spans="1:7" ht="15.75" thickBot="1">
      <c r="B37" s="497"/>
      <c r="C37" s="51" t="s">
        <v>11</v>
      </c>
      <c r="D37" s="52" t="s">
        <v>11</v>
      </c>
      <c r="E37" s="17" t="s">
        <v>12</v>
      </c>
      <c r="F37" s="18" t="s">
        <v>13</v>
      </c>
      <c r="G37" s="497"/>
    </row>
    <row r="38" spans="1:7" ht="15.75" thickBot="1">
      <c r="B38" s="53" t="s">
        <v>32</v>
      </c>
      <c r="C38" s="61">
        <f>+Balance_emisiones!C40</f>
        <v>24976.472000000002</v>
      </c>
      <c r="D38" s="194">
        <f>+Balance_emisiones!D40</f>
        <v>24976.47754259115</v>
      </c>
      <c r="E38" s="64"/>
      <c r="F38" s="63">
        <f>+Balance_emisiones!F40</f>
        <v>38.5580260417848</v>
      </c>
      <c r="G38" s="195">
        <f>+Balance_emisiones!I40</f>
        <v>0.96304367151928272</v>
      </c>
    </row>
    <row r="39" spans="1:7" ht="15.75" thickBot="1">
      <c r="B39" s="54" t="s">
        <v>33</v>
      </c>
      <c r="C39" s="196">
        <f>+Balance_emisiones!C41</f>
        <v>1028.02</v>
      </c>
      <c r="D39" s="197">
        <f>+Balance_emisiones!D41</f>
        <v>1028.02</v>
      </c>
      <c r="E39" s="198">
        <f>+Balance_emisiones!E41</f>
        <v>0.63888953808983862</v>
      </c>
      <c r="F39" s="65"/>
      <c r="G39" s="199">
        <f>+Balance_emisiones!I41</f>
        <v>6.5679122294711592</v>
      </c>
    </row>
    <row r="40" spans="1:7" ht="15.75" thickBot="1">
      <c r="B40" s="55" t="s">
        <v>34</v>
      </c>
      <c r="C40" s="200">
        <f>+Balance_emisiones!C42</f>
        <v>15235.207</v>
      </c>
      <c r="D40" s="201">
        <f>+Balance_emisiones!D42</f>
        <v>15235.207287468489</v>
      </c>
      <c r="E40" s="202"/>
      <c r="F40" s="203">
        <f>+Balance_emisiones!F42</f>
        <v>904.3781220537262</v>
      </c>
      <c r="G40" s="353">
        <f>+Balance_emisiones!I42</f>
        <v>13.778388155739997</v>
      </c>
    </row>
    <row r="41" spans="1:7">
      <c r="B41" s="26" t="s">
        <v>23</v>
      </c>
      <c r="C41" s="163">
        <f>+Balance_emisiones!C43</f>
        <v>12277.295</v>
      </c>
      <c r="D41" s="181">
        <f>+Balance_emisiones!D43</f>
        <v>12277.29527219826</v>
      </c>
      <c r="E41" s="204"/>
      <c r="F41" s="176">
        <f>+Balance_emisiones!F43</f>
        <v>912.80552255199541</v>
      </c>
      <c r="G41" s="205">
        <f>+Balance_emisiones!I43</f>
        <v>11.206782926464076</v>
      </c>
    </row>
    <row r="42" spans="1:7" ht="15.75" thickBot="1">
      <c r="B42" s="56" t="s">
        <v>24</v>
      </c>
      <c r="C42" s="170">
        <f>+Balance_emisiones!C44</f>
        <v>2957.9119999999998</v>
      </c>
      <c r="D42" s="183">
        <f>+Balance_emisiones!D44</f>
        <v>2957.9120152702299</v>
      </c>
      <c r="E42" s="206"/>
      <c r="F42" s="172">
        <f>+Balance_emisiones!F44</f>
        <v>869.39882457625515</v>
      </c>
      <c r="G42" s="207">
        <f>+Balance_emisiones!I44</f>
        <v>2.5716052292759199</v>
      </c>
    </row>
    <row r="43" spans="1:7" ht="15.75" thickBot="1">
      <c r="B43" s="57" t="s">
        <v>35</v>
      </c>
      <c r="C43" s="61">
        <f>+Balance_emisiones!C45</f>
        <v>19623.599999999999</v>
      </c>
      <c r="D43" s="194">
        <f>+Balance_emisiones!D45</f>
        <v>19623.673684504</v>
      </c>
      <c r="E43" s="198">
        <f>+Balance_emisiones!E45</f>
        <v>5.1797101449275358E-3</v>
      </c>
      <c r="F43" s="65"/>
      <c r="G43" s="208">
        <f>+Balance_emisiones!I45</f>
        <v>1.0164494166437288</v>
      </c>
    </row>
    <row r="44" spans="1:7" ht="15.75" thickBot="1">
      <c r="B44" s="58" t="str">
        <f>+Balance_emisiones!B46</f>
        <v>Polvos de filtro gases del CT (PEPA)</v>
      </c>
      <c r="C44" s="61">
        <f>+Balance_emisiones!C46</f>
        <v>246.20951964518031</v>
      </c>
      <c r="D44" s="194">
        <f>+Balance_emisiones!D46</f>
        <v>246.20951965520334</v>
      </c>
      <c r="E44" s="198">
        <f>+Balance_emisiones!E46</f>
        <v>7.796480568583612</v>
      </c>
      <c r="F44" s="65"/>
      <c r="G44" s="199">
        <f>+Balance_emisiones!I46</f>
        <v>19.195677357920978</v>
      </c>
    </row>
    <row r="45" spans="1:7" s="21" customFormat="1" ht="15.75" thickBot="1">
      <c r="B45" s="484" t="s">
        <v>89</v>
      </c>
      <c r="C45" s="209">
        <f>+Balance_emisiones!C47</f>
        <v>213</v>
      </c>
      <c r="D45" s="209">
        <f>+Balance_emisiones!D47</f>
        <v>213</v>
      </c>
      <c r="E45" s="62"/>
      <c r="F45" s="190">
        <f>+Balance_emisiones!F47</f>
        <v>526.38655462184875</v>
      </c>
      <c r="G45" s="210">
        <f>+Balance_emisiones!I47</f>
        <v>0.11212033613445378</v>
      </c>
    </row>
    <row r="46" spans="1:7" s="21" customFormat="1" ht="15.75" thickBot="1">
      <c r="B46" s="59" t="s">
        <v>36</v>
      </c>
      <c r="C46" s="211">
        <f>+Balance_emisiones!C48</f>
        <v>16.138741294117651</v>
      </c>
      <c r="D46" s="211">
        <f>+Balance_emisiones!D48</f>
        <v>16.138741294117651</v>
      </c>
      <c r="E46" s="64">
        <f>+Balance_emisiones!E48</f>
        <v>0.94259537714439845</v>
      </c>
      <c r="F46" s="65"/>
      <c r="G46" s="212">
        <f>+Balance_emisiones!I48</f>
        <v>0.15212302936764704</v>
      </c>
    </row>
    <row r="47" spans="1:7" s="21" customFormat="1" ht="15.75" thickBot="1">
      <c r="B47" s="59" t="s">
        <v>82</v>
      </c>
      <c r="C47" s="211">
        <f>+Balance_emisiones!C49</f>
        <v>0</v>
      </c>
      <c r="D47" s="211">
        <f>+Balance_emisiones!D49</f>
        <v>0</v>
      </c>
      <c r="E47" s="64">
        <f>+Balance_emisiones!E49</f>
        <v>0</v>
      </c>
      <c r="F47" s="65"/>
      <c r="G47" s="212">
        <f>+Balance_emisiones!I49</f>
        <v>0</v>
      </c>
    </row>
    <row r="48" spans="1:7" s="21" customFormat="1" ht="15.75" thickBot="1">
      <c r="B48" s="59" t="s">
        <v>37</v>
      </c>
      <c r="C48" s="211">
        <f>+Balance_emisiones!C50</f>
        <v>92.795436124999995</v>
      </c>
      <c r="D48" s="211">
        <f>+Balance_emisiones!D50</f>
        <v>92.795436124999995</v>
      </c>
      <c r="E48" s="355">
        <f>+Balance_emisiones!E50</f>
        <v>0.27366617222813822</v>
      </c>
      <c r="F48" s="382"/>
      <c r="G48" s="212">
        <f>+Balance_emisiones!I50</f>
        <v>0.25394971804569449</v>
      </c>
    </row>
    <row r="49" spans="1:7" s="21" customFormat="1" ht="15.75" thickBot="1">
      <c r="B49" s="59" t="s">
        <v>83</v>
      </c>
      <c r="C49" s="211">
        <f>+Balance_emisiones!C51</f>
        <v>1.3496204333333335</v>
      </c>
      <c r="D49" s="211">
        <f>+Balance_emisiones!D51</f>
        <v>1.3496204333333335</v>
      </c>
      <c r="E49" s="355">
        <f>+Balance_emisiones!E51</f>
        <v>6.3559446214750128</v>
      </c>
      <c r="F49" s="382"/>
      <c r="G49" s="212">
        <f>+Balance_emisiones!I51</f>
        <v>8.5781127342777763E-2</v>
      </c>
    </row>
    <row r="50" spans="1:7" s="21" customFormat="1" ht="15.75" thickBot="1">
      <c r="B50" s="37" t="s">
        <v>38</v>
      </c>
      <c r="C50" s="213">
        <f>+Balance_emisiones!C52</f>
        <v>61432.792317497624</v>
      </c>
      <c r="D50" s="67">
        <f>+Balance_emisiones!D52</f>
        <v>61432.871832071272</v>
      </c>
      <c r="E50" s="68"/>
      <c r="F50" s="69"/>
      <c r="G50" s="41">
        <f>+Balance_emisiones!I52</f>
        <v>42.12544504218571</v>
      </c>
    </row>
    <row r="51" spans="1:7" s="21" customFormat="1" ht="15.75" thickBot="1">
      <c r="A51" s="156"/>
      <c r="B51" s="72"/>
      <c r="C51" s="73"/>
      <c r="D51" s="73"/>
      <c r="E51" s="74"/>
      <c r="F51" s="74"/>
      <c r="G51" s="75"/>
    </row>
    <row r="52" spans="1:7" ht="15.75" thickBot="1">
      <c r="B52" s="46" t="s">
        <v>39</v>
      </c>
      <c r="C52" s="47"/>
      <c r="D52" s="47"/>
      <c r="E52" s="47"/>
      <c r="F52" s="47"/>
      <c r="G52" s="47"/>
    </row>
    <row r="53" spans="1:7" ht="15" customHeight="1">
      <c r="B53" s="496" t="s">
        <v>3</v>
      </c>
      <c r="C53" s="11" t="s">
        <v>4</v>
      </c>
      <c r="D53" s="12" t="s">
        <v>5</v>
      </c>
      <c r="E53" s="499" t="s">
        <v>6</v>
      </c>
      <c r="F53" s="500"/>
      <c r="G53" s="496" t="s">
        <v>8</v>
      </c>
    </row>
    <row r="54" spans="1:7" ht="15.75" thickBot="1">
      <c r="B54" s="497"/>
      <c r="C54" s="13" t="s">
        <v>10</v>
      </c>
      <c r="D54" s="14" t="s">
        <v>10</v>
      </c>
      <c r="E54" s="501"/>
      <c r="F54" s="502"/>
      <c r="G54" s="497"/>
    </row>
    <row r="55" spans="1:7" ht="15.75" thickBot="1">
      <c r="B55" s="498"/>
      <c r="C55" s="15" t="s">
        <v>11</v>
      </c>
      <c r="D55" s="16" t="s">
        <v>11</v>
      </c>
      <c r="E55" s="76" t="s">
        <v>12</v>
      </c>
      <c r="F55" s="77" t="s">
        <v>13</v>
      </c>
      <c r="G55" s="498"/>
    </row>
    <row r="56" spans="1:7" ht="15.75" thickBot="1">
      <c r="B56" s="46" t="s">
        <v>40</v>
      </c>
      <c r="C56" s="47"/>
      <c r="D56" s="47"/>
      <c r="E56" s="47"/>
      <c r="F56" s="47"/>
      <c r="G56" s="48"/>
    </row>
    <row r="57" spans="1:7">
      <c r="B57" s="79" t="s">
        <v>41</v>
      </c>
      <c r="C57" s="180">
        <f>+Balance_emisiones!C59</f>
        <v>16222.082</v>
      </c>
      <c r="D57" s="214">
        <f>+Balance_emisiones!D59</f>
        <v>16091.367906244799</v>
      </c>
      <c r="E57" s="215">
        <f>+Balance_emisiones!E59</f>
        <v>6.7788482271558759E-2</v>
      </c>
      <c r="F57" s="216"/>
      <c r="G57" s="217">
        <f>+Balance_emisiones!I59</f>
        <v>10.908094080376053</v>
      </c>
    </row>
    <row r="58" spans="1:7">
      <c r="B58" s="80" t="s">
        <v>42</v>
      </c>
      <c r="C58" s="218">
        <f>+Balance_emisiones!C60</f>
        <v>527.54343877483996</v>
      </c>
      <c r="D58" s="219">
        <f>+Balance_emisiones!D60</f>
        <v>527.53654698262005</v>
      </c>
      <c r="E58" s="220">
        <f>+Balance_emisiones!E60</f>
        <v>0.26557471802771637</v>
      </c>
      <c r="F58" s="132"/>
      <c r="G58" s="83">
        <f>+Balance_emisiones!I60</f>
        <v>1.4010036971422448</v>
      </c>
    </row>
    <row r="59" spans="1:7">
      <c r="B59" s="80" t="s">
        <v>43</v>
      </c>
      <c r="C59" s="218">
        <f>+Balance_emisiones!C61</f>
        <v>88.20675</v>
      </c>
      <c r="D59" s="219">
        <f>+Balance_emisiones!D61</f>
        <v>88.206699304010002</v>
      </c>
      <c r="E59" s="220">
        <f>+Balance_emisiones!E61</f>
        <v>0.35118967652702315</v>
      </c>
      <c r="F59" s="132"/>
      <c r="G59" s="83">
        <f>+Balance_emisiones!I61</f>
        <v>0.30977282196091671</v>
      </c>
    </row>
    <row r="60" spans="1:7" s="21" customFormat="1">
      <c r="B60" s="80" t="s">
        <v>44</v>
      </c>
      <c r="C60" s="218">
        <f>+Balance_emisiones!C62</f>
        <v>0</v>
      </c>
      <c r="D60" s="219">
        <f>+Balance_emisiones!D62</f>
        <v>0</v>
      </c>
      <c r="E60" s="220">
        <f>+Balance_emisiones!E62</f>
        <v>0</v>
      </c>
      <c r="F60" s="221"/>
      <c r="G60" s="83">
        <f>+Balance_emisiones!I62</f>
        <v>0</v>
      </c>
    </row>
    <row r="61" spans="1:7">
      <c r="B61" s="80" t="s">
        <v>45</v>
      </c>
      <c r="C61" s="218">
        <f>+Balance_emisiones!C63</f>
        <v>357.17515000000003</v>
      </c>
      <c r="D61" s="219">
        <f>+Balance_emisiones!D63</f>
        <v>352.1179684873</v>
      </c>
      <c r="E61" s="220">
        <f>+Balance_emisiones!E63</f>
        <v>7.0999991694589301E-2</v>
      </c>
      <c r="F61" s="132"/>
      <c r="G61" s="83">
        <f>+Balance_emisiones!I63</f>
        <v>0.2500037283811396</v>
      </c>
    </row>
    <row r="62" spans="1:7">
      <c r="B62" s="80" t="s">
        <v>46</v>
      </c>
      <c r="C62" s="218">
        <f>+Balance_emisiones!C64</f>
        <v>1705.3822399999999</v>
      </c>
      <c r="D62" s="219">
        <f>+Balance_emisiones!D64</f>
        <v>1564.7139145239601</v>
      </c>
      <c r="E62" s="132"/>
      <c r="F62" s="222">
        <f>+Balance_emisiones!F64</f>
        <v>846.48976319248936</v>
      </c>
      <c r="G62" s="83">
        <f>+Balance_emisiones!I64</f>
        <v>1.32451431096938</v>
      </c>
    </row>
    <row r="63" spans="1:7">
      <c r="A63" s="21"/>
      <c r="B63" s="80" t="s">
        <v>47</v>
      </c>
      <c r="C63" s="218">
        <f>+Balance_emisiones!C65</f>
        <v>119.78</v>
      </c>
      <c r="D63" s="219">
        <f>+Balance_emisiones!D65</f>
        <v>119.77878346272</v>
      </c>
      <c r="E63" s="132"/>
      <c r="F63" s="222">
        <f>+Balance_emisiones!F65</f>
        <v>846.48976319248936</v>
      </c>
      <c r="G63" s="83">
        <f>+Balance_emisiones!I65</f>
        <v>0.10139151404884232</v>
      </c>
    </row>
    <row r="64" spans="1:7" ht="15.75" thickBot="1">
      <c r="B64" s="81" t="s">
        <v>48</v>
      </c>
      <c r="C64" s="182">
        <f>+Balance_emisiones!C66</f>
        <v>1650</v>
      </c>
      <c r="D64" s="223">
        <f>+Balance_emisiones!D66</f>
        <v>1651.1179375225502</v>
      </c>
      <c r="E64" s="158"/>
      <c r="F64" s="82"/>
      <c r="G64" s="83">
        <f>+Balance_emisiones!I66</f>
        <v>11.091794729954978</v>
      </c>
    </row>
    <row r="65" spans="1:7" ht="15.75" thickBot="1">
      <c r="B65" s="84" t="s">
        <v>49</v>
      </c>
      <c r="C65" s="85">
        <f>+Balance_emisiones!C67</f>
        <v>20670.169578774839</v>
      </c>
      <c r="D65" s="85">
        <f>+Balance_emisiones!D67</f>
        <v>20394.839756527959</v>
      </c>
      <c r="E65" s="86">
        <f>+Balance_emisiones!E67</f>
        <v>0</v>
      </c>
      <c r="F65" s="87"/>
      <c r="G65" s="88">
        <f>+Balance_emisiones!I67</f>
        <v>25.386574882833557</v>
      </c>
    </row>
    <row r="66" spans="1:7" ht="15.75" thickBot="1">
      <c r="B66" s="46" t="s">
        <v>50</v>
      </c>
      <c r="C66" s="47"/>
      <c r="D66" s="47"/>
      <c r="E66" s="47"/>
      <c r="F66" s="47"/>
      <c r="G66" s="48"/>
    </row>
    <row r="67" spans="1:7">
      <c r="B67" s="79" t="s">
        <v>41</v>
      </c>
      <c r="C67" s="180">
        <f>+Balance_emisiones!C69</f>
        <v>12021.779050000001</v>
      </c>
      <c r="D67" s="214">
        <f>+Balance_emisiones!D69</f>
        <v>12022.0717859424</v>
      </c>
      <c r="E67" s="215">
        <f>+Balance_emisiones!E69</f>
        <v>0.18453213091618076</v>
      </c>
      <c r="F67" s="216"/>
      <c r="G67" s="166">
        <f>+Balance_emisiones!I69</f>
        <v>22.184585246872462</v>
      </c>
    </row>
    <row r="68" spans="1:7">
      <c r="B68" s="80" t="s">
        <v>42</v>
      </c>
      <c r="C68" s="218">
        <f>+Balance_emisiones!C70</f>
        <v>499.77855</v>
      </c>
      <c r="D68" s="219">
        <f>+Balance_emisiones!D70</f>
        <v>499.77721399811998</v>
      </c>
      <c r="E68" s="220">
        <f>+Balance_emisiones!E70</f>
        <v>1.6851574789053914</v>
      </c>
      <c r="F68" s="132"/>
      <c r="G68" s="83">
        <f>+Balance_emisiones!I70</f>
        <v>8.4220330995543211</v>
      </c>
    </row>
    <row r="69" spans="1:7">
      <c r="B69" s="80" t="s">
        <v>43</v>
      </c>
      <c r="C69" s="218">
        <f>+Balance_emisiones!C71</f>
        <v>77.888600000000011</v>
      </c>
      <c r="D69" s="219">
        <f>+Balance_emisiones!D71</f>
        <v>77.888565209919989</v>
      </c>
      <c r="E69" s="220">
        <f>+Balance_emisiones!E71</f>
        <v>1.3281905182529921</v>
      </c>
      <c r="F69" s="132"/>
      <c r="G69" s="83">
        <f>+Balance_emisiones!I71</f>
        <v>1.034508537921456</v>
      </c>
    </row>
    <row r="70" spans="1:7">
      <c r="B70" s="80" t="s">
        <v>44</v>
      </c>
      <c r="C70" s="218">
        <f>+Balance_emisiones!C72</f>
        <v>0</v>
      </c>
      <c r="D70" s="219">
        <f>+Balance_emisiones!D72</f>
        <v>0</v>
      </c>
      <c r="E70" s="220">
        <f>+Balance_emisiones!E72</f>
        <v>0</v>
      </c>
      <c r="F70" s="221"/>
      <c r="G70" s="83">
        <f>+Balance_emisiones!I72</f>
        <v>0</v>
      </c>
    </row>
    <row r="71" spans="1:7">
      <c r="B71" s="80" t="s">
        <v>45</v>
      </c>
      <c r="C71" s="218">
        <f>+Balance_emisiones!C73</f>
        <v>23.681000000000001</v>
      </c>
      <c r="D71" s="219">
        <f>+Balance_emisiones!D73</f>
        <v>23.703124518500001</v>
      </c>
      <c r="E71" s="220">
        <f>+Balance_emisiones!E73</f>
        <v>0.22244444444444456</v>
      </c>
      <c r="F71" s="132"/>
      <c r="G71" s="83">
        <f>+Balance_emisiones!I73</f>
        <v>5.2726283651152256E-2</v>
      </c>
    </row>
    <row r="72" spans="1:7">
      <c r="B72" s="80" t="s">
        <v>46</v>
      </c>
      <c r="C72" s="218">
        <f>+Balance_emisiones!C74</f>
        <v>1817.8331600000001</v>
      </c>
      <c r="D72" s="219">
        <f>+Balance_emisiones!D74</f>
        <v>1818.2300058435701</v>
      </c>
      <c r="E72" s="132"/>
      <c r="F72" s="222">
        <f>+Balance_emisiones!F74</f>
        <v>1133.5052845931077</v>
      </c>
      <c r="G72" s="83">
        <f>+Balance_emisiones!I74</f>
        <v>2.0609733202294436</v>
      </c>
    </row>
    <row r="73" spans="1:7">
      <c r="B73" s="80" t="s">
        <v>47</v>
      </c>
      <c r="C73" s="218">
        <f>+Balance_emisiones!C75</f>
        <v>99.231999999999999</v>
      </c>
      <c r="D73" s="219">
        <f>+Balance_emisiones!D75</f>
        <v>99.232369434039995</v>
      </c>
      <c r="E73" s="132"/>
      <c r="F73" s="222">
        <f>+Balance_emisiones!F75</f>
        <v>1133.5052845931077</v>
      </c>
      <c r="G73" s="83">
        <f>+Balance_emisiones!I75</f>
        <v>0.1124804151561799</v>
      </c>
    </row>
    <row r="74" spans="1:7" ht="15.75" thickBot="1">
      <c r="B74" s="89" t="s">
        <v>48</v>
      </c>
      <c r="C74" s="224">
        <f>+Balance_emisiones!C76</f>
        <v>0</v>
      </c>
      <c r="D74" s="225">
        <f>+Balance_emisiones!D76</f>
        <v>0</v>
      </c>
      <c r="E74" s="226"/>
      <c r="F74" s="227"/>
      <c r="G74" s="207">
        <f>+Balance_emisiones!I76</f>
        <v>0</v>
      </c>
    </row>
    <row r="75" spans="1:7" ht="15.75" thickBot="1">
      <c r="B75" s="84" t="s">
        <v>51</v>
      </c>
      <c r="C75" s="90">
        <f>+Balance_emisiones!C77</f>
        <v>14540.192360000001</v>
      </c>
      <c r="D75" s="90">
        <f>+Balance_emisiones!D77</f>
        <v>14540.903064946551</v>
      </c>
      <c r="E75" s="91"/>
      <c r="F75" s="92"/>
      <c r="G75" s="88">
        <f>+Balance_emisiones!I77</f>
        <v>33.867306903385021</v>
      </c>
    </row>
    <row r="76" spans="1:7" ht="15.75" thickBot="1">
      <c r="B76" s="20" t="s">
        <v>52</v>
      </c>
      <c r="C76" s="123">
        <f>+Balance_emisiones!C78</f>
        <v>0</v>
      </c>
      <c r="D76" s="228">
        <f>+Balance_emisiones!D78</f>
        <v>0</v>
      </c>
      <c r="E76" s="229">
        <f>+Balance_emisiones!E78</f>
        <v>0</v>
      </c>
      <c r="F76" s="230"/>
      <c r="G76" s="231">
        <f>+Balance_emisiones!I78</f>
        <v>0</v>
      </c>
    </row>
    <row r="77" spans="1:7" ht="15.75" thickBot="1">
      <c r="B77" s="93" t="s">
        <v>53</v>
      </c>
      <c r="C77" s="94">
        <f>+Balance_emisiones!C79</f>
        <v>0</v>
      </c>
      <c r="D77" s="475">
        <f>+Balance_emisiones!D79</f>
        <v>5847.2366915803777</v>
      </c>
      <c r="E77" s="95">
        <f>+Balance_emisiones!E79</f>
        <v>0</v>
      </c>
      <c r="F77" s="96">
        <f>+Balance_emisiones!F79</f>
        <v>0</v>
      </c>
      <c r="G77" s="97">
        <f>+Balance_emisiones!I79</f>
        <v>-8.485824020552247</v>
      </c>
    </row>
    <row r="78" spans="1:7" ht="15.75" thickBot="1">
      <c r="A78" s="155"/>
      <c r="B78" s="72"/>
      <c r="C78" s="98"/>
      <c r="D78" s="98"/>
      <c r="E78" s="72"/>
      <c r="F78" s="72"/>
      <c r="G78" s="100"/>
    </row>
    <row r="79" spans="1:7" ht="15" customHeight="1">
      <c r="A79" s="155"/>
      <c r="B79" s="496" t="s">
        <v>3</v>
      </c>
      <c r="C79" s="11" t="s">
        <v>4</v>
      </c>
      <c r="D79" s="12" t="s">
        <v>5</v>
      </c>
      <c r="E79" s="499" t="s">
        <v>6</v>
      </c>
      <c r="F79" s="500"/>
      <c r="G79" s="496" t="s">
        <v>8</v>
      </c>
    </row>
    <row r="80" spans="1:7" ht="15.75" thickBot="1">
      <c r="A80" s="155"/>
      <c r="B80" s="497"/>
      <c r="C80" s="13" t="s">
        <v>10</v>
      </c>
      <c r="D80" s="14" t="s">
        <v>10</v>
      </c>
      <c r="E80" s="501"/>
      <c r="F80" s="502"/>
      <c r="G80" s="497"/>
    </row>
    <row r="81" spans="1:7" ht="15.75" thickBot="1">
      <c r="A81" s="155"/>
      <c r="B81" s="498"/>
      <c r="C81" s="15" t="s">
        <v>11</v>
      </c>
      <c r="D81" s="16" t="s">
        <v>11</v>
      </c>
      <c r="E81" s="76" t="s">
        <v>12</v>
      </c>
      <c r="F81" s="77" t="s">
        <v>13</v>
      </c>
      <c r="G81" s="498"/>
    </row>
    <row r="82" spans="1:7" ht="15.75" thickBot="1">
      <c r="B82" s="46" t="s">
        <v>54</v>
      </c>
      <c r="C82" s="469"/>
      <c r="D82" s="469"/>
      <c r="E82" s="469"/>
      <c r="F82" s="469"/>
      <c r="G82" s="470"/>
    </row>
    <row r="83" spans="1:7">
      <c r="B83" s="79" t="s">
        <v>41</v>
      </c>
      <c r="C83" s="218">
        <f>+Balance_emisiones!C85</f>
        <v>29312.428399999997</v>
      </c>
      <c r="D83" s="218">
        <f>+Balance_emisiones!D85</f>
        <v>31186.631012145001</v>
      </c>
      <c r="E83" s="215">
        <f>+Balance_emisiones!E85</f>
        <v>0.19294156048319333</v>
      </c>
      <c r="F83" s="216"/>
      <c r="G83" s="166">
        <f>+Balance_emisiones!I85</f>
        <v>60.171972536968077</v>
      </c>
    </row>
    <row r="84" spans="1:7">
      <c r="B84" s="80" t="s">
        <v>42</v>
      </c>
      <c r="C84" s="218">
        <f>+Balance_emisiones!C86</f>
        <v>2786.07015</v>
      </c>
      <c r="D84" s="218">
        <f>+Balance_emisiones!D86</f>
        <v>2486.0889242021899</v>
      </c>
      <c r="E84" s="220">
        <f>+Balance_emisiones!E86</f>
        <v>1.8181628414326731</v>
      </c>
      <c r="F84" s="132"/>
      <c r="G84" s="83">
        <f>+Balance_emisiones!I86</f>
        <v>45.201145024817514</v>
      </c>
    </row>
    <row r="85" spans="1:7">
      <c r="B85" s="80" t="s">
        <v>43</v>
      </c>
      <c r="C85" s="218">
        <f>+Balance_emisiones!C87</f>
        <v>0.70645000000000002</v>
      </c>
      <c r="D85" s="218">
        <f>+Balance_emisiones!D87</f>
        <v>0.70645084329999996</v>
      </c>
      <c r="E85" s="220">
        <f>+Balance_emisiones!E87</f>
        <v>0.33505555948757876</v>
      </c>
      <c r="F85" s="132"/>
      <c r="G85" s="83">
        <f>+Balance_emisiones!I87</f>
        <v>2.3670028255235332E-3</v>
      </c>
    </row>
    <row r="86" spans="1:7">
      <c r="B86" s="80" t="s">
        <v>44</v>
      </c>
      <c r="C86" s="218">
        <f>+Balance_emisiones!C88</f>
        <v>2129.3000000000002</v>
      </c>
      <c r="D86" s="218">
        <f>+Balance_emisiones!D88</f>
        <v>5197.02263135265</v>
      </c>
      <c r="E86" s="220">
        <f>+Balance_emisiones!E88</f>
        <v>0.27733727195257535</v>
      </c>
      <c r="F86" s="221"/>
      <c r="G86" s="83">
        <f>+Balance_emisiones!I88</f>
        <v>14.413280788551385</v>
      </c>
    </row>
    <row r="87" spans="1:7">
      <c r="B87" s="80" t="s">
        <v>45</v>
      </c>
      <c r="C87" s="218">
        <f>+Balance_emisiones!C89</f>
        <v>1604.6763000000001</v>
      </c>
      <c r="D87" s="218">
        <f>+Balance_emisiones!D89</f>
        <v>2428.0819526503396</v>
      </c>
      <c r="E87" s="220">
        <f>+Balance_emisiones!E89</f>
        <v>0.22398229297602673</v>
      </c>
      <c r="F87" s="132"/>
      <c r="G87" s="83">
        <f>+Balance_emisiones!I89</f>
        <v>5.4384736328833139</v>
      </c>
    </row>
    <row r="88" spans="1:7">
      <c r="B88" s="80" t="s">
        <v>46</v>
      </c>
      <c r="C88" s="218">
        <f>+Balance_emisiones!C90</f>
        <v>2072.6805199999999</v>
      </c>
      <c r="D88" s="218">
        <f>+Balance_emisiones!D90</f>
        <v>2184.3984736652401</v>
      </c>
      <c r="E88" s="132"/>
      <c r="F88" s="222">
        <f>+Balance_emisiones!F90</f>
        <v>1847.1681753803305</v>
      </c>
      <c r="G88" s="83">
        <f>+Balance_emisiones!I90</f>
        <v>4.0349513429038</v>
      </c>
    </row>
    <row r="89" spans="1:7">
      <c r="B89" s="80" t="s">
        <v>47</v>
      </c>
      <c r="C89" s="218">
        <f>+Balance_emisiones!C91</f>
        <v>316.50200000000001</v>
      </c>
      <c r="D89" s="218">
        <f>+Balance_emisiones!D91</f>
        <v>316.51041336434002</v>
      </c>
      <c r="E89" s="132"/>
      <c r="F89" s="222">
        <f>+Balance_emisiones!F91</f>
        <v>846.48976319248936</v>
      </c>
      <c r="G89" s="83">
        <f>+Balance_emisiones!I91</f>
        <v>0.26792282485673713</v>
      </c>
    </row>
    <row r="90" spans="1:7" ht="15.75" thickBot="1">
      <c r="B90" s="81" t="s">
        <v>48</v>
      </c>
      <c r="C90" s="218">
        <f>+Balance_emisiones!C92</f>
        <v>2958.8787000000007</v>
      </c>
      <c r="D90" s="218">
        <f>+Balance_emisiones!D92</f>
        <v>2965.1947207256003</v>
      </c>
      <c r="E90" s="158">
        <f>+Balance_emisiones!E92</f>
        <v>0.45650620058473657</v>
      </c>
      <c r="F90" s="82"/>
      <c r="G90" s="173">
        <f>+Balance_emisiones!I92</f>
        <v>13.536297759523627</v>
      </c>
    </row>
    <row r="91" spans="1:7" ht="15.75" thickBot="1">
      <c r="B91" s="102" t="s">
        <v>55</v>
      </c>
      <c r="C91" s="232">
        <f>+Balance_emisiones!C93</f>
        <v>41181.24252</v>
      </c>
      <c r="D91" s="232">
        <f>+Balance_emisiones!D93</f>
        <v>46764.634578948666</v>
      </c>
      <c r="E91" s="104">
        <f>+Balance_emisiones!E93</f>
        <v>0</v>
      </c>
      <c r="F91" s="105"/>
      <c r="G91" s="233">
        <f>+Balance_emisiones!I93</f>
        <v>143.06641091332997</v>
      </c>
    </row>
    <row r="92" spans="1:7" ht="15.75" thickBot="1">
      <c r="B92" s="46" t="s">
        <v>56</v>
      </c>
      <c r="C92" s="469"/>
      <c r="D92" s="469"/>
      <c r="E92" s="469"/>
      <c r="F92" s="469"/>
      <c r="G92" s="470"/>
    </row>
    <row r="93" spans="1:7">
      <c r="B93" s="79" t="s">
        <v>41</v>
      </c>
      <c r="C93" s="180">
        <f>+Balance_emisiones!C95</f>
        <v>29835.540199999999</v>
      </c>
      <c r="D93" s="180">
        <f>+Balance_emisiones!D95</f>
        <v>31502.460948671702</v>
      </c>
      <c r="E93" s="215">
        <f>+Balance_emisiones!E95</f>
        <v>0.18872253207562922</v>
      </c>
      <c r="F93" s="216"/>
      <c r="G93" s="166">
        <f>+Balance_emisiones!I95</f>
        <v>59.452241968469522</v>
      </c>
    </row>
    <row r="94" spans="1:7">
      <c r="B94" s="80" t="s">
        <v>42</v>
      </c>
      <c r="C94" s="218">
        <f>+Balance_emisiones!C96</f>
        <v>2506</v>
      </c>
      <c r="D94" s="218">
        <f>+Balance_emisiones!D96</f>
        <v>2506.0389736360103</v>
      </c>
      <c r="E94" s="220">
        <f>+Balance_emisiones!E96</f>
        <v>1.8114921273031825</v>
      </c>
      <c r="F94" s="132"/>
      <c r="G94" s="83">
        <f>+Balance_emisiones!I96</f>
        <v>45.396698714565801</v>
      </c>
    </row>
    <row r="95" spans="1:7">
      <c r="B95" s="80" t="s">
        <v>43</v>
      </c>
      <c r="C95" s="218">
        <f>+Balance_emisiones!C97</f>
        <v>13.740950000000002</v>
      </c>
      <c r="D95" s="218">
        <f>+Balance_emisiones!D97</f>
        <v>13.74109447367</v>
      </c>
      <c r="E95" s="220">
        <f>+Balance_emisiones!E97</f>
        <v>1.0200313660991416</v>
      </c>
      <c r="F95" s="132"/>
      <c r="G95" s="83">
        <f>+Balance_emisiones!I97</f>
        <v>0.14016347367674975</v>
      </c>
    </row>
    <row r="96" spans="1:7">
      <c r="A96" s="21"/>
      <c r="B96" s="80" t="s">
        <v>44</v>
      </c>
      <c r="C96" s="218">
        <f>+Balance_emisiones!C98</f>
        <v>2129.3000000000002</v>
      </c>
      <c r="D96" s="218">
        <f>+Balance_emisiones!D98</f>
        <v>5197.02263135265</v>
      </c>
      <c r="E96" s="220">
        <f>+Balance_emisiones!E98</f>
        <v>0.27733727195257535</v>
      </c>
      <c r="F96" s="221"/>
      <c r="G96" s="83">
        <f>+Balance_emisiones!I98</f>
        <v>14.413280788551385</v>
      </c>
    </row>
    <row r="97" spans="1:10">
      <c r="B97" s="80" t="s">
        <v>45</v>
      </c>
      <c r="C97" s="218">
        <f>+Balance_emisiones!C99</f>
        <v>902.95255000000009</v>
      </c>
      <c r="D97" s="218">
        <f>+Balance_emisiones!D99</f>
        <v>2249.6869389011099</v>
      </c>
      <c r="E97" s="220">
        <f>+Balance_emisiones!E99</f>
        <v>0.20120560682676697</v>
      </c>
      <c r="F97" s="132"/>
      <c r="G97" s="83">
        <f>+Balance_emisiones!I99</f>
        <v>4.5264962571184961</v>
      </c>
    </row>
    <row r="98" spans="1:10">
      <c r="B98" s="80" t="s">
        <v>46</v>
      </c>
      <c r="C98" s="218">
        <f>+Balance_emisiones!C100</f>
        <v>2091.6292999999996</v>
      </c>
      <c r="D98" s="218">
        <f>+Balance_emisiones!D100</f>
        <v>2451.2185451322598</v>
      </c>
      <c r="E98" s="132"/>
      <c r="F98" s="222">
        <f>+Balance_emisiones!F100</f>
        <v>1777.9360907677669</v>
      </c>
      <c r="G98" s="83">
        <f>+Balance_emisiones!I100</f>
        <v>4.3581099177499034</v>
      </c>
    </row>
    <row r="99" spans="1:10">
      <c r="B99" s="80" t="s">
        <v>47</v>
      </c>
      <c r="C99" s="218">
        <f>+Balance_emisiones!C101</f>
        <v>354.23</v>
      </c>
      <c r="D99" s="218">
        <f>+Balance_emisiones!D101</f>
        <v>354.23808003725003</v>
      </c>
      <c r="E99" s="132"/>
      <c r="F99" s="222">
        <f>+Balance_emisiones!F101</f>
        <v>894.741315068679</v>
      </c>
      <c r="G99" s="83">
        <f>+Balance_emisiones!I101</f>
        <v>0.31695144557993304</v>
      </c>
    </row>
    <row r="100" spans="1:10" ht="15.75" thickBot="1">
      <c r="B100" s="81" t="s">
        <v>48</v>
      </c>
      <c r="C100" s="218">
        <f>+Balance_emisiones!C102</f>
        <v>2898.0842000000007</v>
      </c>
      <c r="D100" s="218">
        <f>+Balance_emisiones!D102</f>
        <v>2965.1947207256003</v>
      </c>
      <c r="E100" s="158">
        <f>+Balance_emisiones!E102</f>
        <v>0.45650430072540404</v>
      </c>
      <c r="F100" s="82"/>
      <c r="G100" s="173">
        <f>+Balance_emisiones!I102</f>
        <v>13.536241424994998</v>
      </c>
    </row>
    <row r="101" spans="1:10" ht="15.75" thickBot="1">
      <c r="B101" s="107" t="s">
        <v>57</v>
      </c>
      <c r="C101" s="103">
        <f>+Balance_emisiones!C103</f>
        <v>40731.477200000001</v>
      </c>
      <c r="D101" s="103">
        <f>+Balance_emisiones!D103</f>
        <v>47239.601932930251</v>
      </c>
      <c r="E101" s="104">
        <f>+Balance_emisiones!E103</f>
        <v>0</v>
      </c>
      <c r="F101" s="105"/>
      <c r="G101" s="233">
        <f>+Balance_emisiones!I103</f>
        <v>142.14018399070682</v>
      </c>
    </row>
    <row r="102" spans="1:10" ht="15.75" thickBot="1">
      <c r="B102" s="108" t="s">
        <v>53</v>
      </c>
      <c r="C102" s="109">
        <f>+Balance_emisiones!C104</f>
        <v>0</v>
      </c>
      <c r="D102" s="110">
        <f>+Balance_emisiones!D104</f>
        <v>474.96735398158489</v>
      </c>
      <c r="E102" s="111">
        <f>+Balance_emisiones!E104</f>
        <v>0</v>
      </c>
      <c r="F102" s="112"/>
      <c r="G102" s="114">
        <f>+Balance_emisiones!I104</f>
        <v>-0.92622692262315809</v>
      </c>
    </row>
    <row r="103" spans="1:10" ht="15.75" thickBot="1">
      <c r="A103" s="155"/>
      <c r="B103" s="115"/>
      <c r="C103" s="116"/>
      <c r="D103" s="116"/>
      <c r="E103" s="117"/>
      <c r="F103" s="117"/>
      <c r="G103" s="118"/>
    </row>
    <row r="104" spans="1:10" ht="15" customHeight="1">
      <c r="A104" s="155"/>
      <c r="B104" s="496" t="s">
        <v>3</v>
      </c>
      <c r="C104" s="11" t="s">
        <v>4</v>
      </c>
      <c r="D104" s="12" t="s">
        <v>5</v>
      </c>
      <c r="E104" s="499" t="s">
        <v>6</v>
      </c>
      <c r="F104" s="500"/>
      <c r="G104" s="496" t="s">
        <v>8</v>
      </c>
    </row>
    <row r="105" spans="1:10" ht="15.75" thickBot="1">
      <c r="A105" s="155"/>
      <c r="B105" s="497"/>
      <c r="C105" s="13" t="s">
        <v>10</v>
      </c>
      <c r="D105" s="14" t="s">
        <v>10</v>
      </c>
      <c r="E105" s="501"/>
      <c r="F105" s="502"/>
      <c r="G105" s="497"/>
    </row>
    <row r="106" spans="1:10" ht="15.75" thickBot="1">
      <c r="A106" s="155"/>
      <c r="B106" s="498"/>
      <c r="C106" s="15" t="s">
        <v>11</v>
      </c>
      <c r="D106" s="16" t="s">
        <v>11</v>
      </c>
      <c r="E106" s="76" t="s">
        <v>12</v>
      </c>
      <c r="F106" s="77" t="s">
        <v>13</v>
      </c>
      <c r="G106" s="498"/>
    </row>
    <row r="107" spans="1:10" ht="15.75" thickBot="1">
      <c r="B107" s="46" t="s">
        <v>58</v>
      </c>
      <c r="C107" s="119"/>
      <c r="D107" s="119"/>
      <c r="E107" s="47"/>
      <c r="F107" s="47"/>
      <c r="G107" s="48"/>
    </row>
    <row r="108" spans="1:10">
      <c r="B108" s="120" t="s">
        <v>59</v>
      </c>
      <c r="C108" s="234">
        <f>+Balance_emisiones!C110</f>
        <v>390.08859999999999</v>
      </c>
      <c r="D108" s="235">
        <f>+Balance_emisiones!D110</f>
        <v>0</v>
      </c>
      <c r="E108" s="216">
        <f>+Balance_emisiones!E110</f>
        <v>0.13</v>
      </c>
      <c r="F108" s="216"/>
      <c r="G108" s="236">
        <f>+Balance_emisiones!I110</f>
        <v>0.50711518</v>
      </c>
      <c r="H108" s="21"/>
      <c r="I108" s="21"/>
      <c r="J108" s="237"/>
    </row>
    <row r="109" spans="1:10">
      <c r="B109" s="121" t="s">
        <v>60</v>
      </c>
      <c r="C109" s="238">
        <f>+Balance_emisiones!C111</f>
        <v>140</v>
      </c>
      <c r="D109" s="239">
        <f>+Balance_emisiones!D111</f>
        <v>0</v>
      </c>
      <c r="E109" s="132">
        <f>+Balance_emisiones!E111</f>
        <v>0.13</v>
      </c>
      <c r="F109" s="132"/>
      <c r="G109" s="236">
        <f>+Balance_emisiones!I111</f>
        <v>0.182</v>
      </c>
      <c r="H109" s="21"/>
      <c r="I109" s="21"/>
      <c r="J109" s="237"/>
    </row>
    <row r="110" spans="1:10">
      <c r="B110" s="121" t="s">
        <v>61</v>
      </c>
      <c r="C110" s="238">
        <f>+Balance_emisiones!C112</f>
        <v>0</v>
      </c>
      <c r="D110" s="239">
        <f>+Balance_emisiones!D112</f>
        <v>0</v>
      </c>
      <c r="E110" s="132">
        <f>+Balance_emisiones!E112</f>
        <v>0</v>
      </c>
      <c r="F110" s="132"/>
      <c r="G110" s="236">
        <f>+Balance_emisiones!I112</f>
        <v>0</v>
      </c>
      <c r="H110" s="21"/>
      <c r="I110" s="21"/>
      <c r="J110" s="237"/>
    </row>
    <row r="111" spans="1:10">
      <c r="B111" s="121" t="s">
        <v>62</v>
      </c>
      <c r="C111" s="238">
        <f>+Balance_emisiones!C113</f>
        <v>48</v>
      </c>
      <c r="D111" s="239">
        <f>+Balance_emisiones!D113</f>
        <v>0</v>
      </c>
      <c r="E111" s="132">
        <f>+Balance_emisiones!E113</f>
        <v>0.05</v>
      </c>
      <c r="F111" s="132"/>
      <c r="G111" s="236">
        <f>+Balance_emisiones!I113</f>
        <v>2.4000000000000004E-2</v>
      </c>
      <c r="H111" s="21"/>
      <c r="I111" s="21"/>
      <c r="J111" s="237"/>
    </row>
    <row r="112" spans="1:10">
      <c r="B112" s="121" t="s">
        <v>63</v>
      </c>
      <c r="C112" s="238">
        <f>+Balance_emisiones!C114</f>
        <v>402.07050000000004</v>
      </c>
      <c r="D112" s="239">
        <f>+Balance_emisiones!D114</f>
        <v>0</v>
      </c>
      <c r="E112" s="132">
        <f>+Balance_emisiones!E114</f>
        <v>0.01</v>
      </c>
      <c r="F112" s="132"/>
      <c r="G112" s="236">
        <f>+Balance_emisiones!I114</f>
        <v>4.0207050000000001E-2</v>
      </c>
      <c r="H112" s="21"/>
      <c r="I112" s="21"/>
      <c r="J112" s="237"/>
    </row>
    <row r="113" spans="2:10">
      <c r="B113" s="121" t="s">
        <v>64</v>
      </c>
      <c r="C113" s="238">
        <f>+Balance_emisiones!C115</f>
        <v>266</v>
      </c>
      <c r="D113" s="239">
        <f>+Balance_emisiones!D115</f>
        <v>0</v>
      </c>
      <c r="E113" s="132">
        <f>+Balance_emisiones!E115</f>
        <v>0.12</v>
      </c>
      <c r="F113" s="132"/>
      <c r="G113" s="236">
        <f>+Balance_emisiones!I115</f>
        <v>0.31919999999999998</v>
      </c>
      <c r="H113" s="21"/>
      <c r="I113" s="21"/>
      <c r="J113" s="237"/>
    </row>
    <row r="114" spans="2:10">
      <c r="B114" s="121" t="s">
        <v>65</v>
      </c>
      <c r="C114" s="238">
        <f>+Balance_emisiones!C116</f>
        <v>275.2</v>
      </c>
      <c r="D114" s="239">
        <f>+Balance_emisiones!D116</f>
        <v>0</v>
      </c>
      <c r="E114" s="132">
        <f>+Balance_emisiones!E116</f>
        <v>0.87911993883707062</v>
      </c>
      <c r="F114" s="132"/>
      <c r="G114" s="236">
        <f>+Balance_emisiones!I116</f>
        <v>2.419338071679618</v>
      </c>
      <c r="H114" s="21"/>
      <c r="I114" s="21"/>
      <c r="J114" s="237"/>
    </row>
    <row r="115" spans="2:10">
      <c r="B115" s="121" t="s">
        <v>66</v>
      </c>
      <c r="C115" s="238">
        <f>+Balance_emisiones!C117</f>
        <v>192</v>
      </c>
      <c r="D115" s="239">
        <f>+Balance_emisiones!D117</f>
        <v>0</v>
      </c>
      <c r="E115" s="132">
        <f>+Balance_emisiones!E117</f>
        <v>8.4999999999999992E-2</v>
      </c>
      <c r="F115" s="132"/>
      <c r="G115" s="236">
        <f>+Balance_emisiones!I117</f>
        <v>0.16320000000000001</v>
      </c>
      <c r="H115" s="21"/>
      <c r="I115" s="21"/>
      <c r="J115" s="237"/>
    </row>
    <row r="116" spans="2:10">
      <c r="B116" s="121" t="s">
        <v>67</v>
      </c>
      <c r="C116" s="238">
        <f>+Balance_emisiones!C118</f>
        <v>39.674999999999997</v>
      </c>
      <c r="D116" s="239">
        <f>+Balance_emisiones!D118</f>
        <v>0</v>
      </c>
      <c r="E116" s="132"/>
      <c r="F116" s="240">
        <f>+Balance_emisiones!F118</f>
        <v>1043.6600000000001</v>
      </c>
      <c r="G116" s="241">
        <f>+Balance_emisiones!I118</f>
        <v>4.14072105E-2</v>
      </c>
      <c r="H116" s="21"/>
      <c r="I116" s="21"/>
      <c r="J116" s="237"/>
    </row>
    <row r="117" spans="2:10">
      <c r="B117" s="121" t="s">
        <v>68</v>
      </c>
      <c r="C117" s="238">
        <f>+Balance_emisiones!C119</f>
        <v>92</v>
      </c>
      <c r="D117" s="239">
        <f>+Balance_emisiones!D119</f>
        <v>0</v>
      </c>
      <c r="E117" s="132"/>
      <c r="F117" s="240">
        <f>+Balance_emisiones!F119</f>
        <v>1043.6600000000001</v>
      </c>
      <c r="G117" s="241">
        <f>+Balance_emisiones!I119</f>
        <v>9.601672E-2</v>
      </c>
      <c r="H117" s="21"/>
      <c r="I117" s="21"/>
      <c r="J117" s="237"/>
    </row>
    <row r="118" spans="2:10">
      <c r="B118" s="121" t="s">
        <v>69</v>
      </c>
      <c r="C118" s="238">
        <f>+Balance_emisiones!C120</f>
        <v>25</v>
      </c>
      <c r="D118" s="239">
        <f>+Balance_emisiones!D120</f>
        <v>0</v>
      </c>
      <c r="E118" s="132"/>
      <c r="F118" s="240">
        <f>+Balance_emisiones!F120</f>
        <v>1043.6600000000001</v>
      </c>
      <c r="G118" s="241">
        <f>+Balance_emisiones!I120</f>
        <v>2.6091500000000004E-2</v>
      </c>
      <c r="H118" s="21"/>
      <c r="I118" s="21"/>
      <c r="J118" s="237"/>
    </row>
    <row r="119" spans="2:10">
      <c r="B119" s="121" t="s">
        <v>70</v>
      </c>
      <c r="C119" s="238">
        <f>+Balance_emisiones!C121</f>
        <v>190</v>
      </c>
      <c r="D119" s="239">
        <f>+Balance_emisiones!D121</f>
        <v>0</v>
      </c>
      <c r="E119" s="132"/>
      <c r="F119" s="240">
        <f>+Balance_emisiones!F121</f>
        <v>731.96764010361437</v>
      </c>
      <c r="G119" s="241">
        <f>+Balance_emisiones!I121</f>
        <v>0.13907385161968672</v>
      </c>
      <c r="H119" s="21"/>
      <c r="I119" s="21"/>
      <c r="J119" s="237"/>
    </row>
    <row r="120" spans="2:10" ht="15.75" thickBot="1">
      <c r="B120" s="120" t="s">
        <v>71</v>
      </c>
      <c r="C120" s="242">
        <f>+Balance_emisiones!C122</f>
        <v>21464.749999999993</v>
      </c>
      <c r="D120" s="243">
        <f>+Balance_emisiones!D122</f>
        <v>21464.7673917387</v>
      </c>
      <c r="E120" s="229"/>
      <c r="F120" s="244">
        <f>+Balance_emisiones!F122</f>
        <v>40.192400214304847</v>
      </c>
      <c r="G120" s="241">
        <f>+Balance_emisiones!I122</f>
        <v>0.86272052151572232</v>
      </c>
      <c r="H120" s="21"/>
      <c r="I120" s="21"/>
      <c r="J120" s="237"/>
    </row>
    <row r="121" spans="2:10" ht="15.75" thickBot="1">
      <c r="B121" s="122" t="s">
        <v>72</v>
      </c>
      <c r="C121" s="245">
        <f>+Balance_emisiones!C123</f>
        <v>2060.0340999999999</v>
      </c>
      <c r="D121" s="245">
        <f>+Balance_emisiones!D123</f>
        <v>0</v>
      </c>
      <c r="E121" s="246">
        <f>+Balance_emisiones!E123</f>
        <v>0.1921157316667382</v>
      </c>
      <c r="F121" s="246"/>
      <c r="G121" s="247">
        <f>+Balance_emisiones!I123</f>
        <v>3.9576495837993049</v>
      </c>
      <c r="H121" s="21"/>
      <c r="I121" s="21"/>
      <c r="J121" s="21"/>
    </row>
    <row r="122" spans="2:10" ht="15.75" thickBot="1">
      <c r="B122" s="107" t="s">
        <v>73</v>
      </c>
      <c r="C122" s="103">
        <f>+Balance_emisiones!C124</f>
        <v>2060.0341000000003</v>
      </c>
      <c r="D122" s="103">
        <f>+Balance_emisiones!D124</f>
        <v>2060.3774447217202</v>
      </c>
      <c r="E122" s="248">
        <f>+Balance_emisiones!E124</f>
        <v>0.1921157316667382</v>
      </c>
      <c r="F122" s="249"/>
      <c r="G122" s="250">
        <f>+Balance_emisiones!I124</f>
        <v>4.821029724539299</v>
      </c>
      <c r="H122" s="21"/>
      <c r="I122" s="21"/>
      <c r="J122" s="21"/>
    </row>
    <row r="123" spans="2:10" ht="15.75" thickBot="1">
      <c r="B123" s="46" t="s">
        <v>74</v>
      </c>
      <c r="C123" s="469"/>
      <c r="D123" s="469"/>
      <c r="E123" s="47"/>
      <c r="F123" s="47"/>
      <c r="G123" s="48"/>
      <c r="H123" s="21"/>
      <c r="I123" s="21"/>
      <c r="J123" s="21"/>
    </row>
    <row r="124" spans="2:10">
      <c r="B124" s="120" t="s">
        <v>59</v>
      </c>
      <c r="C124" s="251">
        <f>+Balance_emisiones!C126</f>
        <v>410</v>
      </c>
      <c r="D124" s="252">
        <f>+Balance_emisiones!D126</f>
        <v>0</v>
      </c>
      <c r="E124" s="216">
        <f>+Balance_emisiones!E126</f>
        <v>0.14000000000000001</v>
      </c>
      <c r="F124" s="216"/>
      <c r="G124" s="253">
        <f>+Balance_emisiones!I126</f>
        <v>0.57400000000000007</v>
      </c>
      <c r="H124" s="21"/>
      <c r="I124" s="21"/>
      <c r="J124" s="21"/>
    </row>
    <row r="125" spans="2:10">
      <c r="B125" s="121" t="s">
        <v>60</v>
      </c>
      <c r="C125" s="254">
        <f>+Balance_emisiones!C127</f>
        <v>112.83299999999998</v>
      </c>
      <c r="D125" s="131">
        <f>+Balance_emisiones!D127</f>
        <v>0</v>
      </c>
      <c r="E125" s="216">
        <f>+Balance_emisiones!E127</f>
        <v>0.14000000000000001</v>
      </c>
      <c r="F125" s="132"/>
      <c r="G125" s="255">
        <f>+Balance_emisiones!I127</f>
        <v>0.1579662</v>
      </c>
      <c r="H125" s="21"/>
      <c r="I125" s="21"/>
      <c r="J125" s="21"/>
    </row>
    <row r="126" spans="2:10">
      <c r="B126" s="121" t="s">
        <v>61</v>
      </c>
      <c r="C126" s="254">
        <f>+Balance_emisiones!C128</f>
        <v>133</v>
      </c>
      <c r="D126" s="131">
        <f>+Balance_emisiones!D128</f>
        <v>0</v>
      </c>
      <c r="E126" s="132">
        <f>+Balance_emisiones!E128</f>
        <v>0.06</v>
      </c>
      <c r="F126" s="132"/>
      <c r="G126" s="255">
        <f>+Balance_emisiones!I128</f>
        <v>7.9799999999999996E-2</v>
      </c>
      <c r="H126" s="21"/>
      <c r="I126" s="21"/>
      <c r="J126" s="21"/>
    </row>
    <row r="127" spans="2:10">
      <c r="B127" s="121" t="s">
        <v>62</v>
      </c>
      <c r="C127" s="254">
        <f>+Balance_emisiones!C129</f>
        <v>192</v>
      </c>
      <c r="D127" s="131">
        <f>+Balance_emisiones!D129</f>
        <v>0</v>
      </c>
      <c r="E127" s="132">
        <f>+Balance_emisiones!E129</f>
        <v>0.06</v>
      </c>
      <c r="F127" s="132"/>
      <c r="G127" s="255">
        <f>+Balance_emisiones!I129</f>
        <v>0.1152</v>
      </c>
      <c r="H127" s="21"/>
      <c r="I127" s="21"/>
      <c r="J127" s="21"/>
    </row>
    <row r="128" spans="2:10">
      <c r="B128" s="121" t="s">
        <v>63</v>
      </c>
      <c r="C128" s="254">
        <f>+Balance_emisiones!C130</f>
        <v>287.95499999999998</v>
      </c>
      <c r="D128" s="131">
        <f>+Balance_emisiones!D130</f>
        <v>0</v>
      </c>
      <c r="E128" s="132">
        <f>+Balance_emisiones!E130</f>
        <v>5.3333333333333358E-3</v>
      </c>
      <c r="F128" s="132"/>
      <c r="G128" s="255">
        <f>+Balance_emisiones!I130</f>
        <v>1.5357600000000006E-2</v>
      </c>
      <c r="H128" s="21"/>
      <c r="I128" s="21"/>
      <c r="J128" s="21"/>
    </row>
    <row r="129" spans="2:10">
      <c r="B129" s="121" t="s">
        <v>64</v>
      </c>
      <c r="C129" s="254">
        <f>+Balance_emisiones!C131</f>
        <v>190</v>
      </c>
      <c r="D129" s="131">
        <f>+Balance_emisiones!D131</f>
        <v>0</v>
      </c>
      <c r="E129" s="132">
        <f>+Balance_emisiones!E131</f>
        <v>0.1</v>
      </c>
      <c r="F129" s="132"/>
      <c r="G129" s="255">
        <f>+Balance_emisiones!I131</f>
        <v>0.19</v>
      </c>
      <c r="H129" s="21"/>
      <c r="I129" s="21"/>
      <c r="J129" s="21"/>
    </row>
    <row r="130" spans="2:10">
      <c r="B130" s="121" t="s">
        <v>65</v>
      </c>
      <c r="C130" s="254">
        <f>+Balance_emisiones!C132</f>
        <v>241.99998000000002</v>
      </c>
      <c r="D130" s="131">
        <f>+Balance_emisiones!D132</f>
        <v>0</v>
      </c>
      <c r="E130" s="132">
        <f>+Balance_emisiones!E132</f>
        <v>0.14986562910425399</v>
      </c>
      <c r="F130" s="132"/>
      <c r="G130" s="255">
        <f>+Balance_emisiones!I132</f>
        <v>0.36267479245916889</v>
      </c>
      <c r="H130" s="21"/>
      <c r="I130" s="21"/>
      <c r="J130" s="21"/>
    </row>
    <row r="131" spans="2:10">
      <c r="B131" s="121" t="s">
        <v>66</v>
      </c>
      <c r="C131" s="254">
        <f>+Balance_emisiones!C133</f>
        <v>96</v>
      </c>
      <c r="D131" s="131">
        <f>+Balance_emisiones!D133</f>
        <v>0</v>
      </c>
      <c r="E131" s="132">
        <f>+Balance_emisiones!E133</f>
        <v>0.08</v>
      </c>
      <c r="F131" s="132"/>
      <c r="G131" s="255">
        <f>+Balance_emisiones!I133</f>
        <v>7.6799999999999993E-2</v>
      </c>
      <c r="H131" s="21"/>
      <c r="I131" s="21"/>
      <c r="J131" s="21"/>
    </row>
    <row r="132" spans="2:10">
      <c r="B132" s="121" t="s">
        <v>67</v>
      </c>
      <c r="C132" s="254">
        <f>+Balance_emisiones!C134</f>
        <v>17.25</v>
      </c>
      <c r="D132" s="131">
        <f>+Balance_emisiones!D134</f>
        <v>0</v>
      </c>
      <c r="E132" s="132"/>
      <c r="F132" s="240">
        <f>+Balance_emisiones!F134</f>
        <v>2953.03</v>
      </c>
      <c r="G132" s="256">
        <f>+Balance_emisiones!I134</f>
        <v>5.0939767500000004E-2</v>
      </c>
      <c r="H132" s="21"/>
      <c r="I132" s="21"/>
      <c r="J132" s="21"/>
    </row>
    <row r="133" spans="2:10">
      <c r="B133" s="121" t="s">
        <v>68</v>
      </c>
      <c r="C133" s="254">
        <f>+Balance_emisiones!C135</f>
        <v>115</v>
      </c>
      <c r="D133" s="131">
        <f>+Balance_emisiones!D135</f>
        <v>0</v>
      </c>
      <c r="E133" s="132"/>
      <c r="F133" s="240">
        <f>+Balance_emisiones!F135</f>
        <v>2953.03</v>
      </c>
      <c r="G133" s="256">
        <f>+Balance_emisiones!I135</f>
        <v>0.33959845</v>
      </c>
    </row>
    <row r="134" spans="2:10">
      <c r="B134" s="121" t="s">
        <v>69</v>
      </c>
      <c r="C134" s="254">
        <f>+Balance_emisiones!C136</f>
        <v>220.00000000000003</v>
      </c>
      <c r="D134" s="131">
        <f>+Balance_emisiones!D136</f>
        <v>0</v>
      </c>
      <c r="E134" s="132"/>
      <c r="F134" s="240">
        <f>+Balance_emisiones!F136</f>
        <v>2953.03</v>
      </c>
      <c r="G134" s="256">
        <f>+Balance_emisiones!I136</f>
        <v>0.64966660000000009</v>
      </c>
    </row>
    <row r="135" spans="2:10">
      <c r="B135" s="121" t="s">
        <v>70</v>
      </c>
      <c r="C135" s="254">
        <f>+Balance_emisiones!C137</f>
        <v>190</v>
      </c>
      <c r="D135" s="131">
        <f>+Balance_emisiones!D137</f>
        <v>0</v>
      </c>
      <c r="E135" s="132"/>
      <c r="F135" s="240">
        <f>+Balance_emisiones!F137</f>
        <v>770.1126794089555</v>
      </c>
      <c r="G135" s="256">
        <f>+Balance_emisiones!I137</f>
        <v>0.14632140908770155</v>
      </c>
    </row>
    <row r="136" spans="2:10" ht="15.75" thickBot="1">
      <c r="B136" s="133" t="s">
        <v>71</v>
      </c>
      <c r="C136" s="257">
        <f>+Balance_emisiones!C138</f>
        <v>23287.499999999993</v>
      </c>
      <c r="D136" s="258">
        <f>+Balance_emisiones!D138</f>
        <v>23287.505097860401</v>
      </c>
      <c r="E136" s="229"/>
      <c r="F136" s="244">
        <f>+Balance_emisiones!F138</f>
        <v>30.491158024691355</v>
      </c>
      <c r="G136" s="259">
        <f>+Balance_emisiones!I138</f>
        <v>0.71006299793966698</v>
      </c>
    </row>
    <row r="137" spans="2:10" ht="15.75" thickBot="1">
      <c r="B137" s="122" t="s">
        <v>72</v>
      </c>
      <c r="C137" s="123">
        <f>+Balance_emisiones!C139</f>
        <v>2206.0379800000001</v>
      </c>
      <c r="D137" s="124">
        <f>+Balance_emisiones!D139</f>
        <v>0</v>
      </c>
      <c r="E137" s="125">
        <f>+Balance_emisiones!E139</f>
        <v>0.12503523711078041</v>
      </c>
      <c r="F137" s="126"/>
      <c r="G137" s="127">
        <f>+Balance_emisiones!I139</f>
        <v>2.7583248190468703</v>
      </c>
    </row>
    <row r="138" spans="2:10" ht="15.75" thickBot="1">
      <c r="B138" s="107" t="s">
        <v>75</v>
      </c>
      <c r="C138" s="103">
        <f>+Balance_emisiones!C140</f>
        <v>2206.0379800000001</v>
      </c>
      <c r="D138" s="260">
        <f>+Balance_emisiones!D140</f>
        <v>2206.57166318596</v>
      </c>
      <c r="E138" s="128">
        <f>+Balance_emisiones!E140</f>
        <v>0.12503523711078041</v>
      </c>
      <c r="F138" s="129"/>
      <c r="G138" s="233">
        <f>+Balance_emisiones!I140</f>
        <v>3.4690551090235231</v>
      </c>
    </row>
    <row r="139" spans="2:10" ht="15.75" customHeight="1" thickBot="1">
      <c r="B139" s="134" t="s">
        <v>76</v>
      </c>
      <c r="C139" s="109">
        <f>+Balance_emisiones!C141</f>
        <v>146.00387999999975</v>
      </c>
      <c r="D139" s="135">
        <f>+Balance_emisiones!D141</f>
        <v>146.19421846423984</v>
      </c>
      <c r="E139" s="136">
        <f>+Balance_emisiones!E141</f>
        <v>0</v>
      </c>
      <c r="F139" s="137"/>
      <c r="G139" s="97">
        <f>+Balance_emisiones!I141</f>
        <v>-1.3519746155157759</v>
      </c>
    </row>
    <row r="140" spans="2:10" ht="15.75" thickBot="1">
      <c r="B140" s="72"/>
      <c r="C140" s="139"/>
      <c r="D140" s="73"/>
      <c r="E140" s="99"/>
      <c r="F140" s="99"/>
      <c r="G140" s="99"/>
    </row>
    <row r="141" spans="2:10" ht="15.75" thickBot="1">
      <c r="B141" s="107" t="s">
        <v>77</v>
      </c>
      <c r="C141" s="140"/>
      <c r="D141" s="141"/>
      <c r="E141" s="142"/>
      <c r="F141" s="142"/>
      <c r="G141" s="149">
        <f>+G31-G50-G102-G139-G76</f>
        <v>3.0447842980015278</v>
      </c>
    </row>
    <row r="142" spans="2:10" ht="15.75" thickBot="1">
      <c r="B142" s="145" t="s">
        <v>78</v>
      </c>
      <c r="C142" s="146"/>
      <c r="D142" s="147"/>
      <c r="E142" s="147"/>
      <c r="F142" s="147"/>
      <c r="G142" s="149">
        <f>+Balance_emisiones!I144</f>
        <v>28.675438313437443</v>
      </c>
    </row>
    <row r="143" spans="2:10" ht="15.75" thickBot="1">
      <c r="B143" s="150" t="s">
        <v>87</v>
      </c>
      <c r="C143" s="151">
        <f>+Balance_emisiones!C145</f>
        <v>17.458201428571428</v>
      </c>
      <c r="D143" s="494">
        <f>+Balance_emisiones!D145</f>
        <v>17.458201428571428</v>
      </c>
      <c r="E143" s="493">
        <f>+Balance_emisiones!E145</f>
        <v>22.42285714285714</v>
      </c>
      <c r="F143" s="152"/>
      <c r="G143" s="149">
        <f>+Balance_emisiones!I145</f>
        <v>3.9146275660408154</v>
      </c>
    </row>
    <row r="144" spans="2:10" ht="15.75" thickBot="1">
      <c r="B144" s="150" t="s">
        <v>92</v>
      </c>
      <c r="C144" s="489"/>
      <c r="D144" s="490"/>
      <c r="E144" s="490"/>
      <c r="F144" s="490"/>
      <c r="G144" s="149">
        <f>+Balance_emisiones!I146</f>
        <v>0.38591106672044528</v>
      </c>
    </row>
    <row r="145" spans="2:7" ht="15.75" thickBot="1">
      <c r="B145" s="150" t="s">
        <v>93</v>
      </c>
      <c r="C145" s="489"/>
      <c r="D145" s="490"/>
      <c r="E145" s="490"/>
      <c r="F145" s="490"/>
      <c r="G145" s="149">
        <f>+Balance_emisiones!I147</f>
        <v>0.48058039300064515</v>
      </c>
    </row>
    <row r="146" spans="2:7" ht="15.75" thickBot="1">
      <c r="B146" s="150" t="s">
        <v>94</v>
      </c>
      <c r="C146" s="489"/>
      <c r="D146" s="490"/>
      <c r="E146" s="490"/>
      <c r="F146" s="490"/>
      <c r="G146" s="149"/>
    </row>
    <row r="147" spans="2:7" ht="15.75" thickBot="1">
      <c r="B147" s="150" t="s">
        <v>84</v>
      </c>
      <c r="C147" s="516"/>
      <c r="D147" s="517"/>
      <c r="E147" s="517"/>
      <c r="F147" s="518"/>
      <c r="G147" s="149">
        <f>+G142-G143+G144+G145+G146</f>
        <v>25.627302207117715</v>
      </c>
    </row>
  </sheetData>
  <mergeCells count="20">
    <mergeCell ref="B35:B37"/>
    <mergeCell ref="E35:F36"/>
    <mergeCell ref="G35:G37"/>
    <mergeCell ref="B53:B55"/>
    <mergeCell ref="E53:F54"/>
    <mergeCell ref="G53:G55"/>
    <mergeCell ref="B2:B5"/>
    <mergeCell ref="C2:G2"/>
    <mergeCell ref="F4:G4"/>
    <mergeCell ref="B7:G7"/>
    <mergeCell ref="B9:B11"/>
    <mergeCell ref="E9:F10"/>
    <mergeCell ref="G9:G11"/>
    <mergeCell ref="G79:G81"/>
    <mergeCell ref="B104:B106"/>
    <mergeCell ref="E104:F105"/>
    <mergeCell ref="G104:G106"/>
    <mergeCell ref="C147:F147"/>
    <mergeCell ref="B79:B81"/>
    <mergeCell ref="E79:F8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opLeftCell="A13" workbookViewId="0">
      <selection activeCell="C152" sqref="C152"/>
    </sheetView>
  </sheetViews>
  <sheetFormatPr baseColWidth="10" defaultRowHeight="15"/>
  <cols>
    <col min="1" max="1" width="4.5703125" customWidth="1"/>
    <col min="2" max="2" width="39.5703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507"/>
      <c r="C2" s="510" t="s">
        <v>80</v>
      </c>
      <c r="D2" s="510"/>
      <c r="E2" s="510"/>
      <c r="F2" s="510"/>
      <c r="G2" s="519"/>
    </row>
    <row r="3" spans="1:8" ht="18.75">
      <c r="B3" s="508"/>
      <c r="C3" s="2"/>
      <c r="D3" s="2"/>
      <c r="E3" s="2"/>
      <c r="F3" s="3"/>
      <c r="G3" s="5"/>
    </row>
    <row r="4" spans="1:8" s="21" customFormat="1" ht="18.75">
      <c r="B4" s="508"/>
      <c r="C4" s="2"/>
      <c r="D4" s="3" t="s">
        <v>1</v>
      </c>
      <c r="E4" s="520">
        <f>+Balance_emisiones!I6</f>
        <v>43435</v>
      </c>
      <c r="F4" s="520"/>
      <c r="G4" s="521"/>
    </row>
    <row r="5" spans="1:8" ht="15.75" thickBot="1">
      <c r="B5" s="509"/>
      <c r="C5" s="6"/>
      <c r="D5" s="6"/>
      <c r="E5" s="6"/>
      <c r="F5" s="6"/>
      <c r="G5" s="7"/>
    </row>
    <row r="6" spans="1:8" ht="15.75" thickBot="1">
      <c r="A6" s="155"/>
      <c r="B6" s="8"/>
      <c r="C6" s="9"/>
      <c r="D6" s="9"/>
      <c r="E6" s="8"/>
      <c r="F6" s="8"/>
      <c r="G6" s="8"/>
      <c r="H6" s="156"/>
    </row>
    <row r="7" spans="1:8" ht="15.75" thickBot="1">
      <c r="B7" s="46" t="s">
        <v>2</v>
      </c>
      <c r="C7" s="47"/>
      <c r="D7" s="47"/>
      <c r="E7" s="47"/>
      <c r="F7" s="47"/>
      <c r="G7" s="48"/>
    </row>
    <row r="8" spans="1:8" ht="15.75" thickBot="1">
      <c r="A8" s="156"/>
      <c r="B8" s="10"/>
      <c r="C8" s="10"/>
      <c r="D8" s="10"/>
      <c r="E8" s="10"/>
      <c r="F8" s="10"/>
      <c r="G8" s="10"/>
      <c r="H8" s="156"/>
    </row>
    <row r="9" spans="1:8">
      <c r="A9" s="155"/>
      <c r="B9" s="503" t="s">
        <v>3</v>
      </c>
      <c r="C9" s="11" t="s">
        <v>4</v>
      </c>
      <c r="D9" s="12" t="s">
        <v>5</v>
      </c>
      <c r="E9" s="503" t="s">
        <v>7</v>
      </c>
      <c r="F9" s="504"/>
      <c r="G9" s="496" t="s">
        <v>9</v>
      </c>
      <c r="H9" s="155"/>
    </row>
    <row r="10" spans="1:8" ht="15.75" thickBot="1">
      <c r="A10" s="155"/>
      <c r="B10" s="525"/>
      <c r="C10" s="13" t="s">
        <v>10</v>
      </c>
      <c r="D10" s="14" t="s">
        <v>10</v>
      </c>
      <c r="E10" s="505"/>
      <c r="F10" s="506"/>
      <c r="G10" s="497"/>
      <c r="H10" s="155"/>
    </row>
    <row r="11" spans="1:8" ht="15.75" thickBot="1">
      <c r="A11" s="155"/>
      <c r="B11" s="505"/>
      <c r="C11" s="15" t="s">
        <v>11</v>
      </c>
      <c r="D11" s="16" t="s">
        <v>11</v>
      </c>
      <c r="E11" s="78" t="s">
        <v>12</v>
      </c>
      <c r="F11" s="77" t="s">
        <v>13</v>
      </c>
      <c r="G11" s="498"/>
      <c r="H11" s="155"/>
    </row>
    <row r="12" spans="1:8" ht="15.75" thickBot="1">
      <c r="B12" s="261" t="s">
        <v>14</v>
      </c>
      <c r="C12" s="157">
        <f>+Balance_emisiones!C14</f>
        <v>31713.629000000001</v>
      </c>
      <c r="D12" s="157">
        <f>+Balance_emisiones!D14</f>
        <v>31704.566974931298</v>
      </c>
      <c r="E12" s="64">
        <f>+Balance_emisiones!G14</f>
        <v>29.749823304623472</v>
      </c>
      <c r="F12" s="262">
        <f>+Balance_emisiones!H14</f>
        <v>0</v>
      </c>
      <c r="G12" s="263">
        <f>+Balance_emisiones!J14</f>
        <v>9432.052654538069</v>
      </c>
    </row>
    <row r="13" spans="1:8" ht="15.75" thickBot="1">
      <c r="B13" s="264" t="s">
        <v>15</v>
      </c>
      <c r="C13" s="161">
        <f>+Balance_emisiones!C15</f>
        <v>0</v>
      </c>
      <c r="D13" s="161">
        <f>+Balance_emisiones!D15</f>
        <v>0</v>
      </c>
      <c r="E13" s="64"/>
      <c r="F13" s="162" t="str">
        <f>+Balance_emisiones!H15</f>
        <v/>
      </c>
      <c r="G13" s="263">
        <f>+Balance_emisiones!J15</f>
        <v>0</v>
      </c>
    </row>
    <row r="14" spans="1:8">
      <c r="B14" s="23" t="s">
        <v>16</v>
      </c>
      <c r="C14" s="163">
        <f>+Balance_emisiones!C16</f>
        <v>0</v>
      </c>
      <c r="D14" s="163">
        <f>+Balance_emisiones!D16</f>
        <v>0</v>
      </c>
      <c r="E14" s="164"/>
      <c r="F14" s="265">
        <f>+Balance_emisiones!H16</f>
        <v>0</v>
      </c>
      <c r="G14" s="266">
        <f>+Balance_emisiones!J16</f>
        <v>0</v>
      </c>
    </row>
    <row r="15" spans="1:8">
      <c r="B15" s="24" t="s">
        <v>17</v>
      </c>
      <c r="C15" s="167">
        <f>+Balance_emisiones!C17</f>
        <v>0</v>
      </c>
      <c r="D15" s="167">
        <f>+Balance_emisiones!D17</f>
        <v>0</v>
      </c>
      <c r="E15" s="168"/>
      <c r="F15" s="267">
        <f>+Balance_emisiones!H17</f>
        <v>0</v>
      </c>
      <c r="G15" s="268">
        <f>+Balance_emisiones!J17</f>
        <v>0</v>
      </c>
    </row>
    <row r="16" spans="1:8" ht="15.75" thickBot="1">
      <c r="B16" s="25" t="s">
        <v>18</v>
      </c>
      <c r="C16" s="170">
        <f>+Balance_emisiones!C18</f>
        <v>0</v>
      </c>
      <c r="D16" s="170">
        <f>+Balance_emisiones!D18</f>
        <v>0</v>
      </c>
      <c r="E16" s="171"/>
      <c r="F16" s="269">
        <f>+Balance_emisiones!H18</f>
        <v>0</v>
      </c>
      <c r="G16" s="270">
        <f>+Balance_emisiones!J18</f>
        <v>0</v>
      </c>
    </row>
    <row r="17" spans="1:8" ht="15.75" thickBot="1">
      <c r="B17" s="483" t="s">
        <v>88</v>
      </c>
      <c r="C17" s="174">
        <f>+Balance_emisiones!C19</f>
        <v>22.357000000000003</v>
      </c>
      <c r="D17" s="174">
        <f>+Balance_emisiones!D19</f>
        <v>22.35699997155</v>
      </c>
      <c r="E17" s="64"/>
      <c r="F17" s="162">
        <f>+Balance_emisiones!H19</f>
        <v>12.586840813269028</v>
      </c>
      <c r="G17" s="263">
        <f>+Balance_emisiones!J19</f>
        <v>2.8140399970416001E-4</v>
      </c>
    </row>
    <row r="18" spans="1:8">
      <c r="B18" s="23" t="s">
        <v>19</v>
      </c>
      <c r="C18" s="163">
        <f>+Balance_emisiones!C20</f>
        <v>19.603000000000002</v>
      </c>
      <c r="D18" s="163">
        <f>+Balance_emisiones!D20</f>
        <v>19.60299997209</v>
      </c>
      <c r="E18" s="175"/>
      <c r="F18" s="271">
        <f>+Balance_emisiones!H20</f>
        <v>10</v>
      </c>
      <c r="G18" s="266">
        <f>+Balance_emisiones!J20</f>
        <v>1.9602999972090002E-4</v>
      </c>
    </row>
    <row r="19" spans="1:8">
      <c r="B19" s="24" t="s">
        <v>20</v>
      </c>
      <c r="C19" s="177">
        <f>+Balance_emisiones!C21</f>
        <v>2.754</v>
      </c>
      <c r="D19" s="177">
        <f>+Balance_emisiones!D21</f>
        <v>2.75399999946</v>
      </c>
      <c r="E19" s="168"/>
      <c r="F19" s="267">
        <f>+Balance_emisiones!H21</f>
        <v>31</v>
      </c>
      <c r="G19" s="268">
        <f>+Balance_emisiones!J21</f>
        <v>8.5373999983259986E-5</v>
      </c>
    </row>
    <row r="20" spans="1:8" ht="15.75" thickBot="1">
      <c r="A20" s="21"/>
      <c r="B20" s="31" t="s">
        <v>21</v>
      </c>
      <c r="C20" s="178">
        <f>+Balance_emisiones!C22</f>
        <v>0</v>
      </c>
      <c r="D20" s="178">
        <f>+Balance_emisiones!D22</f>
        <v>0</v>
      </c>
      <c r="E20" s="171"/>
      <c r="F20" s="269">
        <f>+Balance_emisiones!H22</f>
        <v>0</v>
      </c>
      <c r="G20" s="270">
        <f>+Balance_emisiones!J22</f>
        <v>0</v>
      </c>
    </row>
    <row r="21" spans="1:8" ht="15.75" thickBot="1">
      <c r="B21" s="272" t="s">
        <v>22</v>
      </c>
      <c r="C21" s="179">
        <f>+Balance_emisiones!C23</f>
        <v>7.452</v>
      </c>
      <c r="D21" s="179">
        <f>+Balance_emisiones!D23</f>
        <v>7.4519999744899996</v>
      </c>
      <c r="E21" s="64"/>
      <c r="F21" s="162">
        <f>+Balance_emisiones!H23</f>
        <v>15</v>
      </c>
      <c r="G21" s="263">
        <f>+Balance_emisiones!J23</f>
        <v>1.1177999961735E-4</v>
      </c>
    </row>
    <row r="22" spans="1:8">
      <c r="B22" s="30" t="s">
        <v>23</v>
      </c>
      <c r="C22" s="180">
        <f>+Balance_emisiones!C24</f>
        <v>7.452</v>
      </c>
      <c r="D22" s="181">
        <f>+Balance_emisiones!D24</f>
        <v>7.4519999744899996</v>
      </c>
      <c r="E22" s="175"/>
      <c r="F22" s="271">
        <f>+Balance_emisiones!H24</f>
        <v>15</v>
      </c>
      <c r="G22" s="266">
        <f>+Balance_emisiones!J24</f>
        <v>1.1177999961735E-4</v>
      </c>
    </row>
    <row r="23" spans="1:8" ht="15.75" thickBot="1">
      <c r="B23" s="31" t="s">
        <v>24</v>
      </c>
      <c r="C23" s="182">
        <f>+Balance_emisiones!C25</f>
        <v>0</v>
      </c>
      <c r="D23" s="183">
        <f>+Balance_emisiones!D25</f>
        <v>0</v>
      </c>
      <c r="E23" s="171"/>
      <c r="F23" s="269">
        <f>+Balance_emisiones!H25</f>
        <v>0</v>
      </c>
      <c r="G23" s="270">
        <f>+Balance_emisiones!J25</f>
        <v>0</v>
      </c>
    </row>
    <row r="24" spans="1:8" ht="15.75" thickBot="1">
      <c r="B24" s="32" t="s">
        <v>25</v>
      </c>
      <c r="C24" s="179">
        <f>+Balance_emisiones!C26</f>
        <v>7496.9120000000003</v>
      </c>
      <c r="D24" s="179">
        <f>+Balance_emisiones!D26</f>
        <v>7496.9118646812294</v>
      </c>
      <c r="E24" s="64"/>
      <c r="F24" s="162">
        <f>+Balance_emisiones!H26</f>
        <v>21.460427148645145</v>
      </c>
      <c r="G24" s="263">
        <f>+Balance_emisiones!J26</f>
        <v>0.16088693091180495</v>
      </c>
    </row>
    <row r="25" spans="1:8">
      <c r="B25" s="30" t="s">
        <v>23</v>
      </c>
      <c r="C25" s="163">
        <f>+Balance_emisiones!C27</f>
        <v>2403.788</v>
      </c>
      <c r="D25" s="185">
        <f>+Balance_emisiones!D27</f>
        <v>2403.7879762478497</v>
      </c>
      <c r="E25" s="175"/>
      <c r="F25" s="271">
        <f>+Balance_emisiones!H27</f>
        <v>15</v>
      </c>
      <c r="G25" s="266">
        <f>+Balance_emisiones!J27</f>
        <v>3.605681964371775E-2</v>
      </c>
    </row>
    <row r="26" spans="1:8">
      <c r="B26" s="273" t="s">
        <v>24</v>
      </c>
      <c r="C26" s="177">
        <f>+Balance_emisiones!C28</f>
        <v>990.01400000000001</v>
      </c>
      <c r="D26" s="187">
        <f>+Balance_emisiones!D28</f>
        <v>990.01399597104</v>
      </c>
      <c r="E26" s="168"/>
      <c r="F26" s="267">
        <f>+Balance_emisiones!H28</f>
        <v>15</v>
      </c>
      <c r="G26" s="268">
        <f>+Balance_emisiones!J28</f>
        <v>1.48502099395656E-2</v>
      </c>
    </row>
    <row r="27" spans="1:8">
      <c r="B27" s="273" t="s">
        <v>26</v>
      </c>
      <c r="C27" s="177">
        <f>+Balance_emisiones!C29</f>
        <v>2185.5659999999998</v>
      </c>
      <c r="D27" s="187">
        <f>+Balance_emisiones!D29</f>
        <v>2185.5659075580998</v>
      </c>
      <c r="E27" s="168"/>
      <c r="F27" s="267">
        <f>+Balance_emisiones!H29</f>
        <v>24</v>
      </c>
      <c r="G27" s="268">
        <f>+Balance_emisiones!J29</f>
        <v>5.2453581781394393E-2</v>
      </c>
    </row>
    <row r="28" spans="1:8">
      <c r="B28" s="273" t="s">
        <v>27</v>
      </c>
      <c r="C28" s="177">
        <f>+Balance_emisiones!C30</f>
        <v>1917.5440000000001</v>
      </c>
      <c r="D28" s="187">
        <f>+Balance_emisiones!D30</f>
        <v>1917.5439849042398</v>
      </c>
      <c r="E28" s="168"/>
      <c r="F28" s="267">
        <f>+Balance_emisiones!H30</f>
        <v>30</v>
      </c>
      <c r="G28" s="268">
        <f>+Balance_emisiones!J30</f>
        <v>5.752631954712719E-2</v>
      </c>
    </row>
    <row r="29" spans="1:8" ht="15.75" thickBot="1">
      <c r="B29" s="31" t="s">
        <v>28</v>
      </c>
      <c r="C29" s="178">
        <f>+Balance_emisiones!C31</f>
        <v>0</v>
      </c>
      <c r="D29" s="189">
        <f>+Balance_emisiones!D31</f>
        <v>0</v>
      </c>
      <c r="E29" s="274"/>
      <c r="F29" s="275">
        <f>+Balance_emisiones!H31</f>
        <v>0</v>
      </c>
      <c r="G29" s="270">
        <f>+Balance_emisiones!J31</f>
        <v>0</v>
      </c>
    </row>
    <row r="30" spans="1:8" ht="15.75" thickBot="1">
      <c r="B30" s="35" t="s">
        <v>29</v>
      </c>
      <c r="C30" s="191">
        <f>+Balance_emisiones!C32</f>
        <v>4994.0338421339629</v>
      </c>
      <c r="D30" s="191">
        <f>+Balance_emisiones!D32</f>
        <v>4994.0338421339629</v>
      </c>
      <c r="E30" s="64">
        <f>+Balance_emisiones!G32</f>
        <v>0.21613049763415673</v>
      </c>
      <c r="F30" s="262"/>
      <c r="G30" s="263">
        <f>+Balance_emisiones!J32</f>
        <v>10.793630195022331</v>
      </c>
    </row>
    <row r="31" spans="1:8" ht="15.75" thickBot="1">
      <c r="B31" s="145" t="s">
        <v>30</v>
      </c>
      <c r="C31" s="38">
        <f>+Balance_emisiones!C33</f>
        <v>44234.383842133968</v>
      </c>
      <c r="D31" s="38">
        <f>+Balance_emisiones!D33</f>
        <v>44225.321681692534</v>
      </c>
      <c r="E31" s="276">
        <f>+Balance_emisiones!G33</f>
        <v>0</v>
      </c>
      <c r="F31" s="277">
        <f>+Balance_emisiones!H33</f>
        <v>0</v>
      </c>
      <c r="G31" s="41">
        <f>+Balance_emisiones!J33</f>
        <v>9443.0075648480033</v>
      </c>
    </row>
    <row r="32" spans="1:8" ht="15.75" thickBot="1">
      <c r="A32" s="155"/>
      <c r="B32" s="42"/>
      <c r="C32" s="43"/>
      <c r="D32" s="43"/>
      <c r="E32" s="44"/>
      <c r="F32" s="44"/>
      <c r="G32" s="45"/>
      <c r="H32" s="155"/>
    </row>
    <row r="33" spans="1:8" ht="15.75" thickBot="1">
      <c r="B33" s="46" t="s">
        <v>31</v>
      </c>
      <c r="C33" s="47"/>
      <c r="D33" s="47"/>
      <c r="E33" s="47"/>
      <c r="F33" s="47"/>
      <c r="G33" s="48"/>
    </row>
    <row r="34" spans="1:8" ht="15.75" thickBot="1">
      <c r="A34" s="155"/>
      <c r="B34" s="49"/>
      <c r="C34" s="50"/>
      <c r="D34" s="49"/>
      <c r="E34" s="50"/>
      <c r="F34" s="50"/>
      <c r="G34" s="50"/>
      <c r="H34" s="155"/>
    </row>
    <row r="35" spans="1:8" ht="15" customHeight="1">
      <c r="B35" s="496" t="s">
        <v>3</v>
      </c>
      <c r="C35" s="11" t="s">
        <v>4</v>
      </c>
      <c r="D35" s="12" t="s">
        <v>5</v>
      </c>
      <c r="E35" s="503" t="s">
        <v>7</v>
      </c>
      <c r="F35" s="504"/>
      <c r="G35" s="496" t="s">
        <v>9</v>
      </c>
    </row>
    <row r="36" spans="1:8" ht="15.75" thickBot="1">
      <c r="B36" s="497"/>
      <c r="C36" s="13" t="s">
        <v>10</v>
      </c>
      <c r="D36" s="14" t="s">
        <v>10</v>
      </c>
      <c r="E36" s="505"/>
      <c r="F36" s="506"/>
      <c r="G36" s="497"/>
    </row>
    <row r="37" spans="1:8" ht="15.75" thickBot="1">
      <c r="B37" s="498"/>
      <c r="C37" s="15" t="s">
        <v>11</v>
      </c>
      <c r="D37" s="16" t="s">
        <v>11</v>
      </c>
      <c r="E37" s="78" t="s">
        <v>12</v>
      </c>
      <c r="F37" s="77" t="s">
        <v>13</v>
      </c>
      <c r="G37" s="498"/>
    </row>
    <row r="38" spans="1:8" ht="15.75" thickBot="1">
      <c r="B38" s="60" t="s">
        <v>32</v>
      </c>
      <c r="C38" s="61">
        <f>+Balance_emisiones!C40</f>
        <v>24976.472000000002</v>
      </c>
      <c r="D38" s="194">
        <f>+Balance_emisiones!D40</f>
        <v>24976.47754259115</v>
      </c>
      <c r="E38" s="66">
        <f>+Balance_emisiones!G40</f>
        <v>32.453677810475604</v>
      </c>
      <c r="F38" s="63"/>
      <c r="G38" s="278">
        <f>+Balance_emisiones!J40</f>
        <v>8105.7855500783271</v>
      </c>
    </row>
    <row r="39" spans="1:8" ht="15.75" thickBot="1">
      <c r="B39" s="279" t="s">
        <v>33</v>
      </c>
      <c r="C39" s="196">
        <f>+Balance_emisiones!C41</f>
        <v>1028.02</v>
      </c>
      <c r="D39" s="197">
        <f>+Balance_emisiones!D41</f>
        <v>1028.02</v>
      </c>
      <c r="E39" s="66">
        <f>+Balance_emisiones!G41</f>
        <v>12.817590232144772</v>
      </c>
      <c r="F39" s="280"/>
      <c r="G39" s="278">
        <f>+Balance_emisiones!J41</f>
        <v>131.76739110449466</v>
      </c>
    </row>
    <row r="40" spans="1:8" ht="15.75" thickBot="1">
      <c r="B40" s="29" t="s">
        <v>34</v>
      </c>
      <c r="C40" s="200">
        <f>+Balance_emisiones!C42</f>
        <v>15235.207</v>
      </c>
      <c r="D40" s="201">
        <f>+Balance_emisiones!D42</f>
        <v>15235.207287468489</v>
      </c>
      <c r="E40" s="281"/>
      <c r="F40" s="282">
        <f>+Balance_emisiones!H42</f>
        <v>13.89414078995482</v>
      </c>
      <c r="G40" s="283">
        <f>+Balance_emisiones!J42</f>
        <v>0.21168011501623285</v>
      </c>
    </row>
    <row r="41" spans="1:8">
      <c r="B41" s="26" t="s">
        <v>23</v>
      </c>
      <c r="C41" s="163">
        <f>+Balance_emisiones!C43</f>
        <v>12277.295</v>
      </c>
      <c r="D41" s="181">
        <f>+Balance_emisiones!D43</f>
        <v>12277.29527219826</v>
      </c>
      <c r="E41" s="284"/>
      <c r="F41" s="284">
        <f>+Balance_emisiones!H43</f>
        <v>14</v>
      </c>
      <c r="G41" s="285">
        <f>+Balance_emisiones!J43</f>
        <v>0.17188213381077563</v>
      </c>
    </row>
    <row r="42" spans="1:8" ht="15.75" thickBot="1">
      <c r="B42" s="56" t="s">
        <v>24</v>
      </c>
      <c r="C42" s="170">
        <f>+Balance_emisiones!C44</f>
        <v>2957.9119999999998</v>
      </c>
      <c r="D42" s="183">
        <f>+Balance_emisiones!D44</f>
        <v>2957.9120152702299</v>
      </c>
      <c r="E42" s="286"/>
      <c r="F42" s="286">
        <f>+Balance_emisiones!H44</f>
        <v>13.454754908191996</v>
      </c>
      <c r="G42" s="287">
        <f>+Balance_emisiones!J44</f>
        <v>3.9797981205457203E-2</v>
      </c>
    </row>
    <row r="43" spans="1:8" ht="15.75" thickBot="1">
      <c r="B43" s="60" t="s">
        <v>35</v>
      </c>
      <c r="C43" s="61">
        <f>+Balance_emisiones!C45</f>
        <v>19623.599999999999</v>
      </c>
      <c r="D43" s="194">
        <f>+Balance_emisiones!D45</f>
        <v>19623.673684504</v>
      </c>
      <c r="E43" s="66">
        <f>+Balance_emisiones!G45</f>
        <v>0.61891507437070936</v>
      </c>
      <c r="F43" s="63"/>
      <c r="G43" s="288">
        <f>+Balance_emisiones!J45</f>
        <v>121.45387457871325</v>
      </c>
    </row>
    <row r="44" spans="1:8" ht="15.75" thickBot="1">
      <c r="B44" s="60" t="str">
        <f>+Balance_emisiones!B46</f>
        <v>Polvos de filtro gases del CT (PEPA)</v>
      </c>
      <c r="C44" s="61">
        <f>+Balance_emisiones!C46</f>
        <v>246.20951964518031</v>
      </c>
      <c r="D44" s="194">
        <f>+Balance_emisiones!D46</f>
        <v>246.20951965520334</v>
      </c>
      <c r="E44" s="66">
        <f>+Balance_emisiones!G46</f>
        <v>13.004356123179692</v>
      </c>
      <c r="F44" s="63"/>
      <c r="G44" s="278">
        <f>+Balance_emisiones!J46</f>
        <v>32.017962745132742</v>
      </c>
    </row>
    <row r="45" spans="1:8" s="21" customFormat="1" ht="15.75" thickBot="1">
      <c r="B45" s="484" t="s">
        <v>89</v>
      </c>
      <c r="C45" s="209">
        <f>+Balance_emisiones!C47</f>
        <v>213</v>
      </c>
      <c r="D45" s="209">
        <f>+Balance_emisiones!D47</f>
        <v>213</v>
      </c>
      <c r="E45" s="289">
        <f>+Balance_emisiones!G47</f>
        <v>0</v>
      </c>
      <c r="F45" s="290"/>
      <c r="G45" s="291">
        <f>+Balance_emisiones!J47</f>
        <v>0</v>
      </c>
    </row>
    <row r="46" spans="1:8" s="21" customFormat="1" ht="15.75" thickBot="1">
      <c r="B46" s="60" t="s">
        <v>36</v>
      </c>
      <c r="C46" s="211">
        <f>+Balance_emisiones!C48</f>
        <v>16.138741294117651</v>
      </c>
      <c r="D46" s="211">
        <f>+Balance_emisiones!D48</f>
        <v>16.138741294117651</v>
      </c>
      <c r="E46" s="289">
        <f>+Balance_emisiones!G48</f>
        <v>20.790486090171861</v>
      </c>
      <c r="F46" s="290"/>
      <c r="G46" s="291">
        <f>+Balance_emisiones!J48</f>
        <v>3.3553227638823526</v>
      </c>
    </row>
    <row r="47" spans="1:8" s="21" customFormat="1" ht="15.75" thickBot="1">
      <c r="B47" s="59" t="s">
        <v>82</v>
      </c>
      <c r="C47" s="211">
        <f>+Balance_emisiones!C49</f>
        <v>0</v>
      </c>
      <c r="D47" s="211">
        <f>+Balance_emisiones!D49</f>
        <v>0</v>
      </c>
      <c r="E47" s="355">
        <f>+Balance_emisiones!G49</f>
        <v>0</v>
      </c>
      <c r="F47" s="382"/>
      <c r="G47" s="212">
        <f>+Balance_emisiones!J49</f>
        <v>0</v>
      </c>
    </row>
    <row r="48" spans="1:8" s="21" customFormat="1" ht="15.75" thickBot="1">
      <c r="B48" s="59" t="s">
        <v>37</v>
      </c>
      <c r="C48" s="211">
        <f>+Balance_emisiones!C50</f>
        <v>92.795436124999995</v>
      </c>
      <c r="D48" s="211">
        <f>+Balance_emisiones!D50</f>
        <v>92.795436124999995</v>
      </c>
      <c r="E48" s="355">
        <f>+Balance_emisiones!G50</f>
        <v>8.8187266861171487</v>
      </c>
      <c r="F48" s="382"/>
      <c r="G48" s="212">
        <f>+Balance_emisiones!J50</f>
        <v>8.183375889054167</v>
      </c>
    </row>
    <row r="49" spans="1:8" s="21" customFormat="1" ht="15.75" thickBot="1">
      <c r="B49" s="59" t="s">
        <v>83</v>
      </c>
      <c r="C49" s="211">
        <f>+Balance_emisiones!C51</f>
        <v>1.3496204333333335</v>
      </c>
      <c r="D49" s="211">
        <f>+Balance_emisiones!D51</f>
        <v>1.3496204333333335</v>
      </c>
      <c r="E49" s="355">
        <f>+Balance_emisiones!G51</f>
        <v>2.6433261500791181</v>
      </c>
      <c r="F49" s="382"/>
      <c r="G49" s="212">
        <f>+Balance_emisiones!J51</f>
        <v>3.5674869841111116E-2</v>
      </c>
    </row>
    <row r="50" spans="1:8" s="21" customFormat="1" ht="15.75" thickBot="1">
      <c r="B50" s="37" t="s">
        <v>38</v>
      </c>
      <c r="C50" s="213">
        <f>+Balance_emisiones!C52</f>
        <v>61432.792317497624</v>
      </c>
      <c r="D50" s="67">
        <f>+Balance_emisiones!D52</f>
        <v>61432.871832071272</v>
      </c>
      <c r="E50" s="70"/>
      <c r="F50" s="70"/>
      <c r="G50" s="41">
        <f>+Balance_emisiones!J52</f>
        <v>8402.8108321444615</v>
      </c>
    </row>
    <row r="51" spans="1:8" s="21" customFormat="1" ht="15.75" thickBot="1">
      <c r="A51" s="156"/>
      <c r="B51" s="72"/>
      <c r="C51" s="73"/>
      <c r="D51" s="73"/>
      <c r="E51" s="74"/>
      <c r="F51" s="74"/>
      <c r="G51" s="75"/>
      <c r="H51" s="156"/>
    </row>
    <row r="52" spans="1:8" ht="15.75" thickBot="1">
      <c r="B52" s="46" t="s">
        <v>39</v>
      </c>
      <c r="C52" s="47"/>
      <c r="D52" s="47"/>
      <c r="E52" s="47"/>
      <c r="F52" s="47"/>
      <c r="G52" s="48"/>
    </row>
    <row r="53" spans="1:8" ht="15" customHeight="1">
      <c r="B53" s="496" t="s">
        <v>3</v>
      </c>
      <c r="C53" s="11" t="s">
        <v>4</v>
      </c>
      <c r="D53" s="12" t="s">
        <v>5</v>
      </c>
      <c r="E53" s="503" t="s">
        <v>7</v>
      </c>
      <c r="F53" s="504"/>
      <c r="G53" s="496" t="s">
        <v>9</v>
      </c>
    </row>
    <row r="54" spans="1:8" ht="15.75" thickBot="1">
      <c r="B54" s="497"/>
      <c r="C54" s="13" t="s">
        <v>10</v>
      </c>
      <c r="D54" s="14" t="s">
        <v>10</v>
      </c>
      <c r="E54" s="505"/>
      <c r="F54" s="506"/>
      <c r="G54" s="497"/>
    </row>
    <row r="55" spans="1:8" ht="15.75" thickBot="1">
      <c r="B55" s="498"/>
      <c r="C55" s="15" t="s">
        <v>11</v>
      </c>
      <c r="D55" s="16" t="s">
        <v>11</v>
      </c>
      <c r="E55" s="78" t="s">
        <v>12</v>
      </c>
      <c r="F55" s="77" t="s">
        <v>13</v>
      </c>
      <c r="G55" s="498"/>
    </row>
    <row r="56" spans="1:8" ht="15.75" thickBot="1">
      <c r="B56" s="46" t="s">
        <v>40</v>
      </c>
      <c r="C56" s="47"/>
      <c r="D56" s="47"/>
      <c r="E56" s="47"/>
      <c r="F56" s="47"/>
      <c r="G56" s="48"/>
    </row>
    <row r="57" spans="1:8">
      <c r="B57" s="79" t="s">
        <v>41</v>
      </c>
      <c r="C57" s="180">
        <f>+Balance_emisiones!C59</f>
        <v>16222.082</v>
      </c>
      <c r="D57" s="214">
        <f>+Balance_emisiones!D59</f>
        <v>16091.367906244799</v>
      </c>
      <c r="E57" s="216">
        <f>+Balance_emisiones!G59</f>
        <v>6.3097355852750416</v>
      </c>
      <c r="F57" s="216"/>
      <c r="G57" s="292">
        <f>+Balance_emisiones!J59</f>
        <v>1015.3227669378555</v>
      </c>
    </row>
    <row r="58" spans="1:8">
      <c r="B58" s="80" t="s">
        <v>42</v>
      </c>
      <c r="C58" s="218">
        <f>+Balance_emisiones!C60</f>
        <v>527.54343877483996</v>
      </c>
      <c r="D58" s="219">
        <f>+Balance_emisiones!D60</f>
        <v>527.53654698262005</v>
      </c>
      <c r="E58" s="216">
        <f>+Balance_emisiones!G60</f>
        <v>9.3341693556759076</v>
      </c>
      <c r="F58" s="132"/>
      <c r="G58" s="292">
        <f>+Balance_emisiones!J60</f>
        <v>49.241154708442558</v>
      </c>
    </row>
    <row r="59" spans="1:8">
      <c r="B59" s="80" t="s">
        <v>43</v>
      </c>
      <c r="C59" s="218">
        <f>+Balance_emisiones!C61</f>
        <v>88.20675</v>
      </c>
      <c r="D59" s="219">
        <f>+Balance_emisiones!D61</f>
        <v>88.206699304010002</v>
      </c>
      <c r="E59" s="216">
        <f>+Balance_emisiones!G61</f>
        <v>6.0615202351293966</v>
      </c>
      <c r="F59" s="132"/>
      <c r="G59" s="292">
        <f>+Balance_emisiones!J61</f>
        <v>5.3466669270523077</v>
      </c>
    </row>
    <row r="60" spans="1:8" s="21" customFormat="1">
      <c r="B60" s="80" t="s">
        <v>44</v>
      </c>
      <c r="C60" s="218">
        <f>+Balance_emisiones!C62</f>
        <v>0</v>
      </c>
      <c r="D60" s="219">
        <f>+Balance_emisiones!D62</f>
        <v>0</v>
      </c>
      <c r="E60" s="216">
        <f>+Balance_emisiones!G62</f>
        <v>0</v>
      </c>
      <c r="F60" s="221"/>
      <c r="G60" s="292">
        <f>+Balance_emisiones!J62</f>
        <v>0</v>
      </c>
    </row>
    <row r="61" spans="1:8">
      <c r="B61" s="80" t="s">
        <v>45</v>
      </c>
      <c r="C61" s="218">
        <f>+Balance_emisiones!C63</f>
        <v>357.17515000000003</v>
      </c>
      <c r="D61" s="219">
        <f>+Balance_emisiones!D63</f>
        <v>352.1179684873</v>
      </c>
      <c r="E61" s="132">
        <f>+Balance_emisiones!G63</f>
        <v>2.8300000713935436</v>
      </c>
      <c r="F61" s="132">
        <f>+Balance_emisiones!H63</f>
        <v>0</v>
      </c>
      <c r="G61" s="292">
        <f>+Balance_emisiones!J63</f>
        <v>9.964938759580086</v>
      </c>
    </row>
    <row r="62" spans="1:8">
      <c r="B62" s="80" t="s">
        <v>46</v>
      </c>
      <c r="C62" s="218">
        <f>+Balance_emisiones!C64</f>
        <v>1705.3822399999999</v>
      </c>
      <c r="D62" s="219">
        <f>+Balance_emisiones!D64</f>
        <v>1564.7139145239601</v>
      </c>
      <c r="E62" s="132"/>
      <c r="F62" s="132">
        <f>+Balance_emisiones!H64</f>
        <v>16.433315708143535</v>
      </c>
      <c r="G62" s="292">
        <f>+Balance_emisiones!J64</f>
        <v>2.5713437750297354E-2</v>
      </c>
    </row>
    <row r="63" spans="1:8">
      <c r="A63" s="21"/>
      <c r="B63" s="80" t="s">
        <v>47</v>
      </c>
      <c r="C63" s="218">
        <f>+Balance_emisiones!C65</f>
        <v>119.78</v>
      </c>
      <c r="D63" s="219">
        <f>+Balance_emisiones!D65</f>
        <v>119.77878346272</v>
      </c>
      <c r="E63" s="132"/>
      <c r="F63" s="132">
        <f>+Balance_emisiones!H65</f>
        <v>16.433315708143535</v>
      </c>
      <c r="G63" s="292">
        <f>+Balance_emisiones!J65</f>
        <v>1.9683625637802399E-3</v>
      </c>
    </row>
    <row r="64" spans="1:8" ht="15.75" thickBot="1">
      <c r="B64" s="81" t="s">
        <v>48</v>
      </c>
      <c r="C64" s="182">
        <f>+Balance_emisiones!C66</f>
        <v>1650</v>
      </c>
      <c r="D64" s="223">
        <f>+Balance_emisiones!D66</f>
        <v>1651.1179375225502</v>
      </c>
      <c r="E64" s="82"/>
      <c r="F64" s="82"/>
      <c r="G64" s="292">
        <f>+Balance_emisiones!J66</f>
        <v>31.33778619232671</v>
      </c>
    </row>
    <row r="65" spans="1:8" ht="15.75" thickBot="1">
      <c r="B65" s="84" t="s">
        <v>49</v>
      </c>
      <c r="C65" s="85">
        <f>+Balance_emisiones!C67</f>
        <v>20670.169578774839</v>
      </c>
      <c r="D65" s="85">
        <f>+Balance_emisiones!D67</f>
        <v>20394.839756527959</v>
      </c>
      <c r="E65" s="293"/>
      <c r="F65" s="293"/>
      <c r="G65" s="294">
        <f>+Balance_emisiones!J67</f>
        <v>1111.2409953255712</v>
      </c>
    </row>
    <row r="66" spans="1:8" ht="15.75" thickBot="1">
      <c r="B66" s="46" t="s">
        <v>50</v>
      </c>
      <c r="C66" s="47"/>
      <c r="D66" s="47"/>
      <c r="E66" s="47"/>
      <c r="F66" s="47"/>
      <c r="G66" s="48"/>
    </row>
    <row r="67" spans="1:8">
      <c r="B67" s="79" t="s">
        <v>41</v>
      </c>
      <c r="C67" s="180">
        <f>+Balance_emisiones!C69</f>
        <v>12021.779050000001</v>
      </c>
      <c r="D67" s="214">
        <f>+Balance_emisiones!D69</f>
        <v>12022.0717859424</v>
      </c>
      <c r="E67" s="295">
        <f>+Balance_emisiones!G69</f>
        <v>6.7137807735702815</v>
      </c>
      <c r="F67" s="295"/>
      <c r="G67" s="292">
        <f>+Balance_emisiones!J69</f>
        <v>807.13554414941825</v>
      </c>
    </row>
    <row r="68" spans="1:8">
      <c r="B68" s="80" t="s">
        <v>42</v>
      </c>
      <c r="C68" s="218">
        <f>+Balance_emisiones!C70</f>
        <v>499.77855</v>
      </c>
      <c r="D68" s="219">
        <f>+Balance_emisiones!D70</f>
        <v>499.77721399811998</v>
      </c>
      <c r="E68" s="295">
        <f>+Balance_emisiones!G70</f>
        <v>13.466620144564819</v>
      </c>
      <c r="F68" s="296"/>
      <c r="G68" s="292">
        <f>+Balance_emisiones!J70</f>
        <v>67.303098978215644</v>
      </c>
    </row>
    <row r="69" spans="1:8">
      <c r="B69" s="80" t="s">
        <v>43</v>
      </c>
      <c r="C69" s="218">
        <f>+Balance_emisiones!C71</f>
        <v>77.888600000000011</v>
      </c>
      <c r="D69" s="219">
        <f>+Balance_emisiones!D71</f>
        <v>77.888565209919989</v>
      </c>
      <c r="E69" s="295">
        <f>+Balance_emisiones!G71</f>
        <v>5.1630071666456967</v>
      </c>
      <c r="F69" s="296"/>
      <c r="G69" s="292">
        <f>+Balance_emisiones!J71</f>
        <v>4.021392203785676</v>
      </c>
    </row>
    <row r="70" spans="1:8">
      <c r="B70" s="80" t="s">
        <v>44</v>
      </c>
      <c r="C70" s="218">
        <f>+Balance_emisiones!C72</f>
        <v>0</v>
      </c>
      <c r="D70" s="219">
        <f>+Balance_emisiones!D72</f>
        <v>0</v>
      </c>
      <c r="E70" s="295"/>
      <c r="F70" s="296"/>
      <c r="G70" s="292">
        <f>+Balance_emisiones!J72</f>
        <v>0</v>
      </c>
    </row>
    <row r="71" spans="1:8">
      <c r="B71" s="80" t="s">
        <v>45</v>
      </c>
      <c r="C71" s="218">
        <f>+Balance_emisiones!C73</f>
        <v>23.681000000000001</v>
      </c>
      <c r="D71" s="219">
        <f>+Balance_emisiones!D73</f>
        <v>23.703124518500001</v>
      </c>
      <c r="E71" s="296">
        <f>+Balance_emisiones!G73</f>
        <v>3.3459259259259264</v>
      </c>
      <c r="F71" s="296"/>
      <c r="G71" s="292">
        <f>+Balance_emisiones!J73</f>
        <v>0.79308898851899645</v>
      </c>
    </row>
    <row r="72" spans="1:8">
      <c r="B72" s="80" t="s">
        <v>46</v>
      </c>
      <c r="C72" s="218">
        <f>+Balance_emisiones!C74</f>
        <v>1817.8331600000001</v>
      </c>
      <c r="D72" s="219">
        <f>+Balance_emisiones!D74</f>
        <v>1818.2300058435701</v>
      </c>
      <c r="E72" s="296"/>
      <c r="F72" s="296">
        <f>+Balance_emisiones!H74</f>
        <v>21.210817375637895</v>
      </c>
      <c r="G72" s="292">
        <f>+Balance_emisiones!J74</f>
        <v>3.8566144600852989E-2</v>
      </c>
    </row>
    <row r="73" spans="1:8">
      <c r="B73" s="80" t="s">
        <v>47</v>
      </c>
      <c r="C73" s="218">
        <f>+Balance_emisiones!C75</f>
        <v>99.231999999999999</v>
      </c>
      <c r="D73" s="219">
        <f>+Balance_emisiones!D75</f>
        <v>99.232369434039995</v>
      </c>
      <c r="E73" s="296"/>
      <c r="F73" s="296">
        <f>+Balance_emisiones!H75</f>
        <v>21.210817375637895</v>
      </c>
      <c r="G73" s="292">
        <f>+Balance_emisiones!J75</f>
        <v>2.1047996658172543E-3</v>
      </c>
    </row>
    <row r="74" spans="1:8" ht="15.75" thickBot="1">
      <c r="B74" s="81" t="s">
        <v>48</v>
      </c>
      <c r="C74" s="224">
        <f>+Balance_emisiones!C76</f>
        <v>0</v>
      </c>
      <c r="D74" s="225">
        <f>+Balance_emisiones!D76</f>
        <v>0</v>
      </c>
      <c r="E74" s="297"/>
      <c r="F74" s="297"/>
      <c r="G74" s="292">
        <f>+Balance_emisiones!J76</f>
        <v>0</v>
      </c>
    </row>
    <row r="75" spans="1:8" ht="15.75" thickBot="1">
      <c r="B75" s="84" t="s">
        <v>51</v>
      </c>
      <c r="C75" s="90">
        <f>+Balance_emisiones!C77</f>
        <v>14540.192360000001</v>
      </c>
      <c r="D75" s="90">
        <f>+Balance_emisiones!D77</f>
        <v>14540.903064946551</v>
      </c>
      <c r="E75" s="298"/>
      <c r="F75" s="298"/>
      <c r="G75" s="88">
        <f>+Balance_emisiones!J77</f>
        <v>879.2937952642053</v>
      </c>
    </row>
    <row r="76" spans="1:8" ht="15.75" thickBot="1">
      <c r="B76" s="20" t="s">
        <v>52</v>
      </c>
      <c r="C76" s="123">
        <f>+Balance_emisiones!C78</f>
        <v>0</v>
      </c>
      <c r="D76" s="228">
        <f>+Balance_emisiones!D78</f>
        <v>0</v>
      </c>
      <c r="E76" s="299">
        <f>+Balance_emisiones!G78</f>
        <v>0</v>
      </c>
      <c r="F76" s="148"/>
      <c r="G76" s="231">
        <f>+Balance_emisiones!J78</f>
        <v>0</v>
      </c>
    </row>
    <row r="77" spans="1:8" ht="15.75" thickBot="1">
      <c r="B77" s="93" t="s">
        <v>53</v>
      </c>
      <c r="C77" s="94">
        <f>+Balance_emisiones!C79</f>
        <v>0</v>
      </c>
      <c r="D77" s="94">
        <f>+Balance_emisiones!D79</f>
        <v>5847.2366915803777</v>
      </c>
      <c r="E77" s="300">
        <f>+Balance_emisiones!G79</f>
        <v>0</v>
      </c>
      <c r="F77" s="300">
        <f>+Balance_emisiones!H79</f>
        <v>0</v>
      </c>
      <c r="G77" s="97">
        <f>+Balance_emisiones!J79</f>
        <v>231.94708616136592</v>
      </c>
    </row>
    <row r="78" spans="1:8" ht="15.75" thickBot="1">
      <c r="A78" s="155"/>
      <c r="B78" s="72"/>
      <c r="C78" s="98"/>
      <c r="D78" s="98"/>
      <c r="E78" s="72"/>
      <c r="F78" s="72"/>
      <c r="G78" s="100"/>
      <c r="H78" s="155"/>
    </row>
    <row r="79" spans="1:8">
      <c r="A79" s="155"/>
      <c r="B79" s="496" t="s">
        <v>3</v>
      </c>
      <c r="C79" s="11" t="s">
        <v>4</v>
      </c>
      <c r="D79" s="12" t="s">
        <v>5</v>
      </c>
      <c r="E79" s="503" t="s">
        <v>7</v>
      </c>
      <c r="F79" s="504"/>
      <c r="G79" s="496" t="s">
        <v>9</v>
      </c>
      <c r="H79" s="155"/>
    </row>
    <row r="80" spans="1:8" ht="15.75" thickBot="1">
      <c r="A80" s="155"/>
      <c r="B80" s="497"/>
      <c r="C80" s="13" t="s">
        <v>10</v>
      </c>
      <c r="D80" s="14" t="s">
        <v>10</v>
      </c>
      <c r="E80" s="505"/>
      <c r="F80" s="506"/>
      <c r="G80" s="497"/>
      <c r="H80" s="155"/>
    </row>
    <row r="81" spans="1:9" ht="15.75" thickBot="1">
      <c r="A81" s="155"/>
      <c r="B81" s="498"/>
      <c r="C81" s="15" t="s">
        <v>11</v>
      </c>
      <c r="D81" s="16" t="s">
        <v>11</v>
      </c>
      <c r="E81" s="78" t="s">
        <v>12</v>
      </c>
      <c r="F81" s="77" t="s">
        <v>13</v>
      </c>
      <c r="G81" s="498"/>
      <c r="H81" s="155"/>
    </row>
    <row r="82" spans="1:9" ht="15.75" thickBot="1">
      <c r="B82" s="46" t="s">
        <v>54</v>
      </c>
      <c r="C82" s="47"/>
      <c r="D82" s="47"/>
      <c r="E82" s="47"/>
      <c r="F82" s="47"/>
      <c r="G82" s="48"/>
    </row>
    <row r="83" spans="1:9">
      <c r="B83" s="301" t="s">
        <v>41</v>
      </c>
      <c r="C83" s="218">
        <f>+Balance_emisiones!C85</f>
        <v>29312.428399999997</v>
      </c>
      <c r="D83" s="218">
        <f>+Balance_emisiones!D85</f>
        <v>31186.631012145001</v>
      </c>
      <c r="E83" s="302">
        <f>+Balance_emisiones!G85</f>
        <v>4.3827813212679079</v>
      </c>
      <c r="F83" s="302"/>
      <c r="G83" s="303">
        <f>+Balance_emisiones!J85</f>
        <v>1366.8418387330357</v>
      </c>
    </row>
    <row r="84" spans="1:9">
      <c r="B84" s="80" t="s">
        <v>42</v>
      </c>
      <c r="C84" s="218">
        <f>+Balance_emisiones!C86</f>
        <v>2786.07015</v>
      </c>
      <c r="D84" s="218">
        <f>+Balance_emisiones!D86</f>
        <v>2486.0889242021899</v>
      </c>
      <c r="E84" s="303">
        <f>+Balance_emisiones!G86</f>
        <v>14.218306157503289</v>
      </c>
      <c r="F84" s="303"/>
      <c r="G84" s="303">
        <f>+Balance_emisiones!J86</f>
        <v>353.47973459084722</v>
      </c>
    </row>
    <row r="85" spans="1:9">
      <c r="B85" s="80" t="s">
        <v>43</v>
      </c>
      <c r="C85" s="218">
        <f>+Balance_emisiones!C87</f>
        <v>0.70645000000000002</v>
      </c>
      <c r="D85" s="218">
        <f>+Balance_emisiones!D87</f>
        <v>0.70645084329999996</v>
      </c>
      <c r="E85" s="303">
        <f>+Balance_emisiones!G87</f>
        <v>3.8149904451836645</v>
      </c>
      <c r="F85" s="303"/>
      <c r="G85" s="303">
        <f>+Balance_emisiones!J87</f>
        <v>2.6951032171814424E-2</v>
      </c>
    </row>
    <row r="86" spans="1:9">
      <c r="B86" s="80" t="s">
        <v>44</v>
      </c>
      <c r="C86" s="218">
        <f>+Balance_emisiones!C88</f>
        <v>2129.3000000000002</v>
      </c>
      <c r="D86" s="218">
        <f>+Balance_emisiones!D88</f>
        <v>5197.02263135265</v>
      </c>
      <c r="E86" s="303">
        <f>+Balance_emisiones!G88</f>
        <v>1.6124259997242751</v>
      </c>
      <c r="F86" s="303"/>
      <c r="G86" s="303">
        <f>+Balance_emisiones!J88</f>
        <v>83.798144119484803</v>
      </c>
    </row>
    <row r="87" spans="1:9">
      <c r="B87" s="80" t="s">
        <v>45</v>
      </c>
      <c r="C87" s="218">
        <f>+Balance_emisiones!C89</f>
        <v>1604.6763000000001</v>
      </c>
      <c r="D87" s="218">
        <f>+Balance_emisiones!D89</f>
        <v>2428.0819526503396</v>
      </c>
      <c r="E87" s="303">
        <f>+Balance_emisiones!G89</f>
        <v>4.522113021231343</v>
      </c>
      <c r="F87" s="303"/>
      <c r="G87" s="303">
        <f>+Balance_emisiones!J89</f>
        <v>109.80061014696926</v>
      </c>
    </row>
    <row r="88" spans="1:9">
      <c r="B88" s="80" t="s">
        <v>46</v>
      </c>
      <c r="C88" s="218">
        <f>+Balance_emisiones!C90</f>
        <v>2072.6805199999999</v>
      </c>
      <c r="D88" s="218">
        <f>+Balance_emisiones!D90</f>
        <v>2184.3984736652401</v>
      </c>
      <c r="E88" s="304"/>
      <c r="F88" s="305">
        <f>+Balance_emisiones!H90</f>
        <v>16.433315708143535</v>
      </c>
      <c r="G88" s="303">
        <f>+Balance_emisiones!J90</f>
        <v>3.5896909750127749E-2</v>
      </c>
    </row>
    <row r="89" spans="1:9">
      <c r="B89" s="80" t="s">
        <v>47</v>
      </c>
      <c r="C89" s="218">
        <f>+Balance_emisiones!C91</f>
        <v>316.50200000000001</v>
      </c>
      <c r="D89" s="218">
        <f>+Balance_emisiones!D91</f>
        <v>316.51041336434002</v>
      </c>
      <c r="E89" s="304"/>
      <c r="F89" s="305">
        <f>+Balance_emisiones!H91</f>
        <v>16.433315708143535</v>
      </c>
      <c r="G89" s="303">
        <f>+Balance_emisiones!J91</f>
        <v>5.2013155477312117E-3</v>
      </c>
      <c r="I89" s="306"/>
    </row>
    <row r="90" spans="1:9" ht="15.75" thickBot="1">
      <c r="B90" s="81" t="s">
        <v>48</v>
      </c>
      <c r="C90" s="218">
        <f>+Balance_emisiones!C92</f>
        <v>2958.8787000000007</v>
      </c>
      <c r="D90" s="218">
        <f>+Balance_emisiones!D92</f>
        <v>2965.1947207256003</v>
      </c>
      <c r="E90" s="307">
        <f>+Balance_emisiones!G92</f>
        <v>4.4700054435254533</v>
      </c>
      <c r="F90" s="307"/>
      <c r="G90" s="303">
        <f>+Balance_emisiones!J92</f>
        <v>132.54436542756369</v>
      </c>
    </row>
    <row r="91" spans="1:9" ht="15.75" thickBot="1">
      <c r="B91" s="102" t="s">
        <v>55</v>
      </c>
      <c r="C91" s="232">
        <f>+Balance_emisiones!C93</f>
        <v>41181.24252</v>
      </c>
      <c r="D91" s="232">
        <f>+Balance_emisiones!D93</f>
        <v>46764.634578948666</v>
      </c>
      <c r="E91" s="105">
        <f>+Balance_emisiones!G93</f>
        <v>0</v>
      </c>
      <c r="F91" s="105">
        <f>+Balance_emisiones!H93</f>
        <v>0</v>
      </c>
      <c r="G91" s="308">
        <f>+Balance_emisiones!J93</f>
        <v>2046.5327422753705</v>
      </c>
    </row>
    <row r="92" spans="1:9" ht="15.75" thickBot="1">
      <c r="B92" s="46" t="s">
        <v>56</v>
      </c>
      <c r="C92" s="47"/>
      <c r="D92" s="47"/>
      <c r="E92" s="47"/>
      <c r="F92" s="47"/>
      <c r="G92" s="48"/>
      <c r="H92" s="309"/>
      <c r="I92" s="306"/>
    </row>
    <row r="93" spans="1:9">
      <c r="B93" s="301" t="s">
        <v>41</v>
      </c>
      <c r="C93" s="180">
        <f>+Balance_emisiones!C95</f>
        <v>29835.540199999999</v>
      </c>
      <c r="D93" s="180">
        <f>+Balance_emisiones!D95</f>
        <v>31502.460948671702</v>
      </c>
      <c r="E93" s="302">
        <f>+Balance_emisiones!G95</f>
        <v>3.984062655999121</v>
      </c>
      <c r="F93" s="302"/>
      <c r="G93" s="310">
        <f>+Balance_emisiones!J95</f>
        <v>1255.0777823767357</v>
      </c>
    </row>
    <row r="94" spans="1:9">
      <c r="B94" s="80" t="s">
        <v>42</v>
      </c>
      <c r="C94" s="218">
        <f>+Balance_emisiones!C96</f>
        <v>2506</v>
      </c>
      <c r="D94" s="218">
        <f>+Balance_emisiones!D96</f>
        <v>2506.0389736360103</v>
      </c>
      <c r="E94" s="303">
        <f>+Balance_emisiones!G96</f>
        <v>13.565716247906199</v>
      </c>
      <c r="F94" s="303"/>
      <c r="G94" s="268">
        <f>+Balance_emisiones!J96</f>
        <v>339.96213622540199</v>
      </c>
    </row>
    <row r="95" spans="1:9">
      <c r="B95" s="80" t="s">
        <v>43</v>
      </c>
      <c r="C95" s="218">
        <f>+Balance_emisiones!C97</f>
        <v>13.740950000000002</v>
      </c>
      <c r="D95" s="218">
        <f>+Balance_emisiones!D97</f>
        <v>13.74109447367</v>
      </c>
      <c r="E95" s="303"/>
      <c r="F95" s="303"/>
      <c r="G95" s="268">
        <f>+Balance_emisiones!J97</f>
        <v>0.89430440270364941</v>
      </c>
    </row>
    <row r="96" spans="1:9">
      <c r="A96" s="21"/>
      <c r="B96" s="80" t="s">
        <v>44</v>
      </c>
      <c r="C96" s="218">
        <f>+Balance_emisiones!C98</f>
        <v>2129.3000000000002</v>
      </c>
      <c r="D96" s="218">
        <f>+Balance_emisiones!D98</f>
        <v>5197.02263135265</v>
      </c>
      <c r="E96" s="303">
        <f>+Balance_emisiones!G98</f>
        <v>1.6124259997242751</v>
      </c>
      <c r="F96" s="303"/>
      <c r="G96" s="268">
        <f>+Balance_emisiones!J98</f>
        <v>83.798144119484803</v>
      </c>
    </row>
    <row r="97" spans="1:13">
      <c r="B97" s="80" t="s">
        <v>45</v>
      </c>
      <c r="C97" s="218">
        <f>+Balance_emisiones!C99</f>
        <v>902.95255000000009</v>
      </c>
      <c r="D97" s="218">
        <f>+Balance_emisiones!D99</f>
        <v>2249.6869389011099</v>
      </c>
      <c r="E97" s="303">
        <f>+Balance_emisiones!G99</f>
        <v>4.4734803503446363</v>
      </c>
      <c r="F97" s="303"/>
      <c r="G97" s="268">
        <f>+Balance_emisiones!J99</f>
        <v>100.6393031560109</v>
      </c>
    </row>
    <row r="98" spans="1:13">
      <c r="B98" s="80" t="s">
        <v>46</v>
      </c>
      <c r="C98" s="218">
        <f>+Balance_emisiones!C100</f>
        <v>2091.6292999999996</v>
      </c>
      <c r="D98" s="218">
        <f>+Balance_emisiones!D100</f>
        <v>2451.2185451322598</v>
      </c>
      <c r="E98" s="304"/>
      <c r="F98" s="305">
        <f>+Balance_emisiones!H100</f>
        <v>16.022507848741387</v>
      </c>
      <c r="G98" s="268">
        <f>+Balance_emisiones!J100</f>
        <v>3.9274668378362076E-2</v>
      </c>
    </row>
    <row r="99" spans="1:13">
      <c r="B99" s="80" t="s">
        <v>47</v>
      </c>
      <c r="C99" s="218">
        <f>+Balance_emisiones!C101</f>
        <v>354.23</v>
      </c>
      <c r="D99" s="218">
        <f>+Balance_emisiones!D101</f>
        <v>354.23808003725003</v>
      </c>
      <c r="E99" s="304"/>
      <c r="F99" s="305">
        <f>+Balance_emisiones!H101</f>
        <v>16.022507848741387</v>
      </c>
      <c r="G99" s="268">
        <f>+Balance_emisiones!J101</f>
        <v>5.6757824177199184E-3</v>
      </c>
    </row>
    <row r="100" spans="1:13" ht="15.75" thickBot="1">
      <c r="B100" s="81" t="s">
        <v>48</v>
      </c>
      <c r="C100" s="218">
        <f>+Balance_emisiones!C102</f>
        <v>2898.0842000000007</v>
      </c>
      <c r="D100" s="218">
        <f>+Balance_emisiones!D102</f>
        <v>2965.1947207256003</v>
      </c>
      <c r="E100" s="307">
        <f>+Balance_emisiones!G102</f>
        <v>4.4700014064099989</v>
      </c>
      <c r="F100" s="307"/>
      <c r="G100" s="270">
        <f>+Balance_emisiones!J102</f>
        <v>132.54424571922937</v>
      </c>
    </row>
    <row r="101" spans="1:13" ht="15.75" thickBot="1">
      <c r="B101" s="107" t="s">
        <v>57</v>
      </c>
      <c r="C101" s="103">
        <f>+Balance_emisiones!C103</f>
        <v>40731.477200000001</v>
      </c>
      <c r="D101" s="103">
        <f>+Balance_emisiones!D103</f>
        <v>47239.601932930251</v>
      </c>
      <c r="E101" s="105">
        <f>+Balance_emisiones!G103</f>
        <v>0</v>
      </c>
      <c r="F101" s="106">
        <f>+Balance_emisiones!H103</f>
        <v>0</v>
      </c>
      <c r="G101" s="311">
        <f>+Balance_emisiones!J103</f>
        <v>1912.9608664503626</v>
      </c>
    </row>
    <row r="102" spans="1:13" ht="15.75" thickBot="1">
      <c r="B102" s="108" t="s">
        <v>53</v>
      </c>
      <c r="C102" s="109">
        <f>+Balance_emisiones!C104</f>
        <v>0</v>
      </c>
      <c r="D102" s="110">
        <f>+Balance_emisiones!D104</f>
        <v>474.96735398158489</v>
      </c>
      <c r="E102" s="112">
        <f>+Balance_emisiones!G104</f>
        <v>0</v>
      </c>
      <c r="F102" s="113">
        <f>+Balance_emisiones!H104</f>
        <v>0</v>
      </c>
      <c r="G102" s="114">
        <f>+Balance_emisiones!J104</f>
        <v>-133.57187582500796</v>
      </c>
    </row>
    <row r="103" spans="1:13" ht="15.75" thickBot="1">
      <c r="A103" s="155"/>
      <c r="B103" s="115"/>
      <c r="C103" s="116"/>
      <c r="D103" s="116"/>
      <c r="E103" s="117"/>
      <c r="F103" s="117"/>
      <c r="G103" s="118"/>
      <c r="H103" s="155"/>
    </row>
    <row r="104" spans="1:13">
      <c r="A104" s="155"/>
      <c r="B104" s="496" t="s">
        <v>3</v>
      </c>
      <c r="C104" s="11" t="s">
        <v>4</v>
      </c>
      <c r="D104" s="12" t="s">
        <v>5</v>
      </c>
      <c r="E104" s="503" t="s">
        <v>7</v>
      </c>
      <c r="F104" s="504"/>
      <c r="G104" s="496" t="s">
        <v>9</v>
      </c>
      <c r="H104" s="155"/>
    </row>
    <row r="105" spans="1:13" ht="15.75" thickBot="1">
      <c r="A105" s="155"/>
      <c r="B105" s="497"/>
      <c r="C105" s="13" t="s">
        <v>10</v>
      </c>
      <c r="D105" s="14" t="s">
        <v>10</v>
      </c>
      <c r="E105" s="505"/>
      <c r="F105" s="506"/>
      <c r="G105" s="497"/>
      <c r="H105" s="155"/>
    </row>
    <row r="106" spans="1:13" ht="15.75" thickBot="1">
      <c r="A106" s="155"/>
      <c r="B106" s="498"/>
      <c r="C106" s="15" t="s">
        <v>11</v>
      </c>
      <c r="D106" s="16" t="s">
        <v>11</v>
      </c>
      <c r="E106" s="78" t="s">
        <v>12</v>
      </c>
      <c r="F106" s="77" t="s">
        <v>13</v>
      </c>
      <c r="G106" s="498"/>
      <c r="H106" s="155"/>
    </row>
    <row r="107" spans="1:13" ht="15.75" thickBot="1">
      <c r="B107" s="46" t="s">
        <v>58</v>
      </c>
      <c r="C107" s="47"/>
      <c r="D107" s="47"/>
      <c r="E107" s="47"/>
      <c r="F107" s="47"/>
      <c r="G107" s="48"/>
    </row>
    <row r="108" spans="1:13">
      <c r="B108" s="120" t="s">
        <v>59</v>
      </c>
      <c r="C108" s="234">
        <f>+Balance_emisiones!C110</f>
        <v>390.08859999999999</v>
      </c>
      <c r="D108" s="235">
        <f>+Balance_emisiones!D110</f>
        <v>0</v>
      </c>
      <c r="E108" s="216">
        <f>+Balance_emisiones!G110</f>
        <v>30</v>
      </c>
      <c r="F108" s="216"/>
      <c r="G108" s="312">
        <f>+Balance_emisiones!J110</f>
        <v>117.02658</v>
      </c>
      <c r="H108" s="21"/>
      <c r="I108" s="21"/>
      <c r="J108" s="21"/>
      <c r="K108" s="21"/>
      <c r="L108" s="21"/>
      <c r="M108" s="21"/>
    </row>
    <row r="109" spans="1:13">
      <c r="B109" s="121" t="s">
        <v>60</v>
      </c>
      <c r="C109" s="238">
        <f>+Balance_emisiones!C111</f>
        <v>140</v>
      </c>
      <c r="D109" s="239">
        <f>+Balance_emisiones!D111</f>
        <v>0</v>
      </c>
      <c r="E109" s="216">
        <f>+Balance_emisiones!G111</f>
        <v>30</v>
      </c>
      <c r="F109" s="132"/>
      <c r="G109" s="313">
        <f>+Balance_emisiones!J111</f>
        <v>42</v>
      </c>
      <c r="H109" s="21"/>
      <c r="I109" s="21"/>
      <c r="J109" s="21"/>
      <c r="K109" s="21"/>
      <c r="L109" s="21"/>
      <c r="M109" s="21"/>
    </row>
    <row r="110" spans="1:13">
      <c r="B110" s="121" t="s">
        <v>61</v>
      </c>
      <c r="C110" s="238">
        <f>+Balance_emisiones!C112</f>
        <v>0</v>
      </c>
      <c r="D110" s="239">
        <f>+Balance_emisiones!D112</f>
        <v>0</v>
      </c>
      <c r="E110" s="132">
        <f>+Balance_emisiones!G112</f>
        <v>0</v>
      </c>
      <c r="F110" s="132"/>
      <c r="G110" s="313">
        <f>+Balance_emisiones!J112</f>
        <v>0</v>
      </c>
      <c r="H110" s="21"/>
      <c r="I110" s="21"/>
      <c r="J110" s="21"/>
      <c r="K110" s="21"/>
      <c r="L110" s="21"/>
      <c r="M110" s="21"/>
    </row>
    <row r="111" spans="1:13">
      <c r="B111" s="121" t="s">
        <v>62</v>
      </c>
      <c r="C111" s="238">
        <f>+Balance_emisiones!C113</f>
        <v>48</v>
      </c>
      <c r="D111" s="239">
        <f>+Balance_emisiones!D113</f>
        <v>0</v>
      </c>
      <c r="E111" s="132">
        <f>+Balance_emisiones!G113</f>
        <v>19.600000000000001</v>
      </c>
      <c r="F111" s="132"/>
      <c r="G111" s="313">
        <f>+Balance_emisiones!J113</f>
        <v>9.4080000000000013</v>
      </c>
      <c r="H111" s="21"/>
      <c r="I111" s="21"/>
      <c r="J111" s="21"/>
      <c r="K111" s="21"/>
      <c r="L111" s="21"/>
      <c r="M111" s="21"/>
    </row>
    <row r="112" spans="1:13">
      <c r="B112" s="121" t="s">
        <v>63</v>
      </c>
      <c r="C112" s="238">
        <f>+Balance_emisiones!C114</f>
        <v>402.07050000000004</v>
      </c>
      <c r="D112" s="239">
        <f>+Balance_emisiones!D114</f>
        <v>0</v>
      </c>
      <c r="E112" s="132">
        <f>+Balance_emisiones!G114</f>
        <v>0.69</v>
      </c>
      <c r="F112" s="132"/>
      <c r="G112" s="313">
        <f>+Balance_emisiones!J114</f>
        <v>2.77428645</v>
      </c>
      <c r="H112" s="21"/>
      <c r="I112" s="21"/>
      <c r="J112" s="21"/>
      <c r="K112" s="21"/>
      <c r="L112" s="21"/>
      <c r="M112" s="21"/>
    </row>
    <row r="113" spans="2:13">
      <c r="B113" s="121" t="s">
        <v>64</v>
      </c>
      <c r="C113" s="238">
        <f>+Balance_emisiones!C115</f>
        <v>266</v>
      </c>
      <c r="D113" s="239">
        <f>+Balance_emisiones!D115</f>
        <v>0</v>
      </c>
      <c r="E113" s="132">
        <f>+Balance_emisiones!G115</f>
        <v>19.16</v>
      </c>
      <c r="F113" s="132"/>
      <c r="G113" s="313">
        <f>+Balance_emisiones!J115</f>
        <v>50.965600000000002</v>
      </c>
      <c r="H113" s="21"/>
      <c r="I113" s="21"/>
      <c r="J113" s="21"/>
      <c r="K113" s="21"/>
      <c r="L113" s="21"/>
      <c r="M113" s="21"/>
    </row>
    <row r="114" spans="2:13">
      <c r="B114" s="121" t="s">
        <v>65</v>
      </c>
      <c r="C114" s="238">
        <f>+Balance_emisiones!C116</f>
        <v>275.2</v>
      </c>
      <c r="D114" s="239">
        <f>+Balance_emisiones!D116</f>
        <v>0</v>
      </c>
      <c r="E114" s="132">
        <f>+Balance_emisiones!G116</f>
        <v>4.9174566795836743</v>
      </c>
      <c r="F114" s="132"/>
      <c r="G114" s="313">
        <f>+Balance_emisiones!J116</f>
        <v>13.53284078221427</v>
      </c>
      <c r="H114" s="21"/>
      <c r="I114" s="21"/>
      <c r="J114" s="21"/>
      <c r="K114" s="21"/>
      <c r="L114" s="21"/>
      <c r="M114" s="21"/>
    </row>
    <row r="115" spans="2:13">
      <c r="B115" s="121" t="s">
        <v>66</v>
      </c>
      <c r="C115" s="238">
        <f>+Balance_emisiones!C117</f>
        <v>192</v>
      </c>
      <c r="D115" s="239">
        <f>+Balance_emisiones!D117</f>
        <v>0</v>
      </c>
      <c r="E115" s="132">
        <f>+Balance_emisiones!G117</f>
        <v>19.380000000000003</v>
      </c>
      <c r="F115" s="132"/>
      <c r="G115" s="313">
        <f>+Balance_emisiones!J117</f>
        <v>37.209600000000002</v>
      </c>
      <c r="H115" s="21"/>
      <c r="I115" s="21"/>
      <c r="J115" s="21"/>
      <c r="K115" s="21"/>
      <c r="L115" s="21"/>
      <c r="M115" s="21"/>
    </row>
    <row r="116" spans="2:13">
      <c r="B116" s="121" t="s">
        <v>67</v>
      </c>
      <c r="C116" s="238">
        <f>+Balance_emisiones!C118</f>
        <v>39.674999999999997</v>
      </c>
      <c r="D116" s="239">
        <f>+Balance_emisiones!D118</f>
        <v>0</v>
      </c>
      <c r="E116" s="132"/>
      <c r="F116" s="240">
        <f>+Balance_emisiones!H118</f>
        <v>801</v>
      </c>
      <c r="G116" s="314">
        <f>+Balance_emisiones!J118</f>
        <v>3.1779675E-2</v>
      </c>
      <c r="H116" s="315"/>
      <c r="I116" s="315"/>
      <c r="J116" s="21"/>
      <c r="K116" s="21"/>
      <c r="L116" s="21"/>
      <c r="M116" s="21"/>
    </row>
    <row r="117" spans="2:13">
      <c r="B117" s="121" t="s">
        <v>68</v>
      </c>
      <c r="C117" s="238">
        <f>+Balance_emisiones!C119</f>
        <v>92</v>
      </c>
      <c r="D117" s="239">
        <f>+Balance_emisiones!D119</f>
        <v>0</v>
      </c>
      <c r="E117" s="132"/>
      <c r="F117" s="240">
        <f>+Balance_emisiones!H119</f>
        <v>801</v>
      </c>
      <c r="G117" s="314">
        <f>+Balance_emisiones!J119</f>
        <v>7.3691999999999994E-2</v>
      </c>
      <c r="H117" s="315"/>
      <c r="I117" s="315"/>
      <c r="J117" s="21"/>
      <c r="K117" s="21"/>
      <c r="L117" s="21"/>
      <c r="M117" s="21"/>
    </row>
    <row r="118" spans="2:13">
      <c r="B118" s="121" t="s">
        <v>69</v>
      </c>
      <c r="C118" s="238">
        <f>+Balance_emisiones!C120</f>
        <v>25</v>
      </c>
      <c r="D118" s="239">
        <f>+Balance_emisiones!D120</f>
        <v>0</v>
      </c>
      <c r="E118" s="132"/>
      <c r="F118" s="240">
        <f>+Balance_emisiones!H120</f>
        <v>801</v>
      </c>
      <c r="G118" s="314">
        <f>+Balance_emisiones!J120</f>
        <v>2.0025000000000001E-2</v>
      </c>
      <c r="H118" s="315"/>
      <c r="I118" s="315"/>
      <c r="J118" s="21"/>
      <c r="K118" s="21"/>
      <c r="L118" s="21"/>
      <c r="M118" s="21"/>
    </row>
    <row r="119" spans="2:13">
      <c r="B119" s="121" t="s">
        <v>70</v>
      </c>
      <c r="C119" s="238">
        <f>+Balance_emisiones!C121</f>
        <v>190</v>
      </c>
      <c r="D119" s="239">
        <f>+Balance_emisiones!D121</f>
        <v>0</v>
      </c>
      <c r="E119" s="132"/>
      <c r="F119" s="240">
        <f>+Balance_emisiones!H121</f>
        <v>16.275359504079454</v>
      </c>
      <c r="G119" s="314">
        <f>+Balance_emisiones!J121</f>
        <v>3.0923183057750964E-3</v>
      </c>
      <c r="H119" s="21"/>
      <c r="I119" s="21"/>
      <c r="J119" s="21"/>
      <c r="K119" s="21"/>
      <c r="L119" s="21"/>
      <c r="M119" s="21"/>
    </row>
    <row r="120" spans="2:13" ht="15.75" thickBot="1">
      <c r="B120" s="120" t="s">
        <v>71</v>
      </c>
      <c r="C120" s="242">
        <f>+Balance_emisiones!C122</f>
        <v>21464.749999999993</v>
      </c>
      <c r="D120" s="243">
        <f>+Balance_emisiones!D122</f>
        <v>21464.7673917387</v>
      </c>
      <c r="E120" s="229">
        <f>+Balance_emisiones!G122</f>
        <v>32.454513163357632</v>
      </c>
      <c r="F120" s="244"/>
      <c r="G120" s="316">
        <f>+Balance_emisiones!J122</f>
        <v>6966.2857586359323</v>
      </c>
      <c r="H120" s="21"/>
      <c r="I120" s="21"/>
      <c r="J120" s="21"/>
      <c r="K120" s="21"/>
      <c r="L120" s="21"/>
      <c r="M120" s="21"/>
    </row>
    <row r="121" spans="2:13" ht="15.75" thickBot="1">
      <c r="B121" s="122" t="s">
        <v>72</v>
      </c>
      <c r="C121" s="245">
        <f>+Balance_emisiones!C123</f>
        <v>2060.0340999999999</v>
      </c>
      <c r="D121" s="245">
        <f>+Balance_emisiones!D123</f>
        <v>0</v>
      </c>
      <c r="E121" s="125">
        <f>+Balance_emisiones!G123</f>
        <v>13.254416333473317</v>
      </c>
      <c r="F121" s="126"/>
      <c r="G121" s="127">
        <f>+Balance_emisiones!J123</f>
        <v>273.04549622552003</v>
      </c>
      <c r="H121" s="21"/>
      <c r="I121" s="21"/>
      <c r="J121" s="21"/>
      <c r="K121" s="21"/>
      <c r="L121" s="21"/>
      <c r="M121" s="21"/>
    </row>
    <row r="122" spans="2:13" ht="15.75" thickBot="1">
      <c r="B122" s="107" t="s">
        <v>73</v>
      </c>
      <c r="C122" s="103">
        <f>+Balance_emisiones!C124</f>
        <v>2060.0341000000003</v>
      </c>
      <c r="D122" s="103">
        <f>+Balance_emisiones!D124</f>
        <v>2060.3774447217202</v>
      </c>
      <c r="E122" s="128">
        <f>+Balance_emisiones!G124</f>
        <v>13.254416333473317</v>
      </c>
      <c r="F122" s="129"/>
      <c r="G122" s="130">
        <f>+Balance_emisiones!J124</f>
        <v>7239.3767632003282</v>
      </c>
      <c r="H122" s="21"/>
      <c r="I122" s="21"/>
      <c r="J122" s="21"/>
      <c r="K122" s="21"/>
      <c r="L122" s="21"/>
      <c r="M122" s="21"/>
    </row>
    <row r="123" spans="2:13" ht="15.75" thickBot="1">
      <c r="B123" s="46" t="s">
        <v>74</v>
      </c>
      <c r="C123" s="469"/>
      <c r="D123" s="469"/>
      <c r="E123" s="469"/>
      <c r="F123" s="469"/>
      <c r="G123" s="470"/>
      <c r="H123" s="21"/>
      <c r="I123" s="21"/>
      <c r="J123" s="21"/>
      <c r="K123" s="21"/>
      <c r="L123" s="21"/>
      <c r="M123" s="21"/>
    </row>
    <row r="124" spans="2:13">
      <c r="B124" s="120" t="s">
        <v>59</v>
      </c>
      <c r="C124" s="251">
        <f>+Balance_emisiones!C126</f>
        <v>410</v>
      </c>
      <c r="E124" s="216">
        <f>+Balance_emisiones!G126</f>
        <v>29.7</v>
      </c>
      <c r="F124" s="216"/>
      <c r="G124" s="312">
        <f>+Balance_emisiones!J126</f>
        <v>121.77</v>
      </c>
      <c r="H124" s="21"/>
      <c r="I124" s="21"/>
      <c r="J124" s="21"/>
      <c r="K124" s="21"/>
      <c r="L124" s="21"/>
      <c r="M124" s="21"/>
    </row>
    <row r="125" spans="2:13">
      <c r="B125" s="121" t="s">
        <v>60</v>
      </c>
      <c r="C125" s="254">
        <f>+Balance_emisiones!C127</f>
        <v>112.83299999999998</v>
      </c>
      <c r="D125" s="252">
        <f>+Balance_emisiones!D126</f>
        <v>0</v>
      </c>
      <c r="E125" s="216">
        <f>+Balance_emisiones!G127</f>
        <v>29.7</v>
      </c>
      <c r="F125" s="132"/>
      <c r="G125" s="313">
        <f>+Balance_emisiones!J127</f>
        <v>33.511400999999999</v>
      </c>
      <c r="H125" s="21"/>
      <c r="I125" s="21"/>
      <c r="J125" s="21"/>
      <c r="K125" s="21"/>
      <c r="L125" s="21"/>
      <c r="M125" s="21"/>
    </row>
    <row r="126" spans="2:13">
      <c r="B126" s="121" t="s">
        <v>61</v>
      </c>
      <c r="C126" s="254">
        <f>+Balance_emisiones!C128</f>
        <v>133</v>
      </c>
      <c r="D126" s="131">
        <f>+Balance_emisiones!D127</f>
        <v>0</v>
      </c>
      <c r="E126" s="132">
        <f>+Balance_emisiones!G128</f>
        <v>2.09</v>
      </c>
      <c r="F126" s="132"/>
      <c r="G126" s="313">
        <f>+Balance_emisiones!J128</f>
        <v>2.7796999999999996</v>
      </c>
      <c r="H126" s="21"/>
      <c r="I126" s="21"/>
      <c r="J126" s="21"/>
      <c r="K126" s="21"/>
      <c r="L126" s="21"/>
      <c r="M126" s="21"/>
    </row>
    <row r="127" spans="2:13">
      <c r="B127" s="121" t="s">
        <v>62</v>
      </c>
      <c r="C127" s="254">
        <f>+Balance_emisiones!C129</f>
        <v>192</v>
      </c>
      <c r="D127" s="131">
        <f>+Balance_emisiones!D128</f>
        <v>0</v>
      </c>
      <c r="E127" s="132">
        <f>+Balance_emisiones!G129</f>
        <v>20.100000000000001</v>
      </c>
      <c r="F127" s="132"/>
      <c r="G127" s="313">
        <f>+Balance_emisiones!J129</f>
        <v>38.592000000000006</v>
      </c>
      <c r="H127" s="21"/>
      <c r="I127" s="21"/>
      <c r="J127" s="21"/>
      <c r="K127" s="21"/>
      <c r="L127" s="21"/>
      <c r="M127" s="21"/>
    </row>
    <row r="128" spans="2:13">
      <c r="B128" s="121" t="s">
        <v>63</v>
      </c>
      <c r="C128" s="254">
        <f>+Balance_emisiones!C130</f>
        <v>287.95499999999998</v>
      </c>
      <c r="D128" s="131">
        <f>+Balance_emisiones!D129</f>
        <v>0</v>
      </c>
      <c r="E128" s="132">
        <f>+Balance_emisiones!G130</f>
        <v>0.65</v>
      </c>
      <c r="F128" s="132"/>
      <c r="G128" s="313">
        <f>+Balance_emisiones!J130</f>
        <v>1.8717075000000001</v>
      </c>
      <c r="H128" s="21"/>
      <c r="I128" s="21"/>
      <c r="J128" s="21"/>
      <c r="K128" s="21"/>
      <c r="L128" s="21"/>
      <c r="M128" s="21"/>
    </row>
    <row r="129" spans="2:13">
      <c r="B129" s="121" t="s">
        <v>64</v>
      </c>
      <c r="C129" s="254">
        <f>+Balance_emisiones!C131</f>
        <v>190</v>
      </c>
      <c r="D129" s="131">
        <f>+Balance_emisiones!D130</f>
        <v>0</v>
      </c>
      <c r="E129" s="132">
        <f>+Balance_emisiones!G131</f>
        <v>20.100000000000001</v>
      </c>
      <c r="F129" s="132"/>
      <c r="G129" s="313">
        <f>+Balance_emisiones!J131</f>
        <v>38.190000000000005</v>
      </c>
      <c r="H129" s="21"/>
      <c r="I129" s="21"/>
      <c r="J129" s="21"/>
      <c r="K129" s="21"/>
      <c r="L129" s="21"/>
      <c r="M129" s="21"/>
    </row>
    <row r="130" spans="2:13">
      <c r="B130" s="121" t="s">
        <v>65</v>
      </c>
      <c r="C130" s="254">
        <f>+Balance_emisiones!C132</f>
        <v>241.99998000000002</v>
      </c>
      <c r="D130" s="131">
        <f>+Balance_emisiones!D131</f>
        <v>0</v>
      </c>
      <c r="E130" s="132">
        <f>+Balance_emisiones!G132</f>
        <v>6.4066117921892349</v>
      </c>
      <c r="F130" s="132"/>
      <c r="G130" s="313">
        <f>+Balance_emisiones!J132</f>
        <v>15.503999255775591</v>
      </c>
      <c r="H130" s="21"/>
      <c r="I130" s="21"/>
      <c r="J130" s="21"/>
      <c r="K130" s="21"/>
      <c r="L130" s="21"/>
      <c r="M130" s="21"/>
    </row>
    <row r="131" spans="2:13">
      <c r="B131" s="121" t="s">
        <v>66</v>
      </c>
      <c r="C131" s="254">
        <f>+Balance_emisiones!C133</f>
        <v>96</v>
      </c>
      <c r="D131" s="131">
        <f>+Balance_emisiones!D132</f>
        <v>0</v>
      </c>
      <c r="E131" s="132">
        <f>+Balance_emisiones!G133</f>
        <v>20.100000000000001</v>
      </c>
      <c r="F131" s="132"/>
      <c r="G131" s="313">
        <f>+Balance_emisiones!J133</f>
        <v>19.296000000000003</v>
      </c>
      <c r="H131" s="21"/>
      <c r="I131" s="21"/>
      <c r="J131" s="21"/>
      <c r="K131" s="21"/>
      <c r="L131" s="21"/>
      <c r="M131" s="21"/>
    </row>
    <row r="132" spans="2:13">
      <c r="B132" s="121" t="s">
        <v>67</v>
      </c>
      <c r="C132" s="254">
        <f>+Balance_emisiones!C134</f>
        <v>17.25</v>
      </c>
      <c r="D132" s="131">
        <f>+Balance_emisiones!D133</f>
        <v>0</v>
      </c>
      <c r="E132" s="132"/>
      <c r="F132" s="240">
        <f>+Balance_emisiones!H134</f>
        <v>801</v>
      </c>
      <c r="G132" s="314">
        <f>+Balance_emisiones!J134</f>
        <v>1.381725E-2</v>
      </c>
      <c r="H132" s="21"/>
      <c r="I132" s="21"/>
      <c r="J132" s="21"/>
      <c r="K132" s="21"/>
      <c r="L132" s="21"/>
      <c r="M132" s="21"/>
    </row>
    <row r="133" spans="2:13">
      <c r="B133" s="121" t="s">
        <v>68</v>
      </c>
      <c r="C133" s="254">
        <f>+Balance_emisiones!C135</f>
        <v>115</v>
      </c>
      <c r="D133" s="131">
        <f>+Balance_emisiones!D134</f>
        <v>0</v>
      </c>
      <c r="E133" s="132"/>
      <c r="F133" s="240">
        <f>+Balance_emisiones!H135</f>
        <v>801</v>
      </c>
      <c r="G133" s="314">
        <f>+Balance_emisiones!J135</f>
        <v>9.2115000000000002E-2</v>
      </c>
      <c r="H133" s="21"/>
      <c r="I133" s="21"/>
      <c r="J133" s="21"/>
      <c r="K133" s="21"/>
      <c r="L133" s="21"/>
      <c r="M133" s="21"/>
    </row>
    <row r="134" spans="2:13">
      <c r="B134" s="121" t="s">
        <v>69</v>
      </c>
      <c r="C134" s="254">
        <f>+Balance_emisiones!C136</f>
        <v>220.00000000000003</v>
      </c>
      <c r="D134" s="131">
        <f>+Balance_emisiones!D135</f>
        <v>0</v>
      </c>
      <c r="E134" s="132"/>
      <c r="F134" s="240">
        <f>+Balance_emisiones!H136</f>
        <v>801</v>
      </c>
      <c r="G134" s="314">
        <f>+Balance_emisiones!J136</f>
        <v>0.17622000000000002</v>
      </c>
    </row>
    <row r="135" spans="2:13">
      <c r="B135" s="121" t="s">
        <v>70</v>
      </c>
      <c r="C135" s="254">
        <f>+Balance_emisiones!C137</f>
        <v>190</v>
      </c>
      <c r="D135" s="131">
        <f>+Balance_emisiones!D136</f>
        <v>0</v>
      </c>
      <c r="E135" s="132"/>
      <c r="F135" s="240">
        <f>+Balance_emisiones!H137</f>
        <v>21.460427148645145</v>
      </c>
      <c r="G135" s="314">
        <f>+Balance_emisiones!J137</f>
        <v>4.0774811582425779E-3</v>
      </c>
    </row>
    <row r="136" spans="2:13" ht="15.75" thickBot="1">
      <c r="B136" s="133" t="s">
        <v>71</v>
      </c>
      <c r="C136" s="257">
        <f>+Balance_emisiones!C138</f>
        <v>23287.499999999993</v>
      </c>
      <c r="D136" s="258">
        <f>+Balance_emisiones!D138</f>
        <v>23287.505097860401</v>
      </c>
      <c r="E136" s="229">
        <f>+Balance_emisiones!G138</f>
        <v>32.485617273370764</v>
      </c>
      <c r="F136" s="244"/>
      <c r="G136" s="316">
        <f>+Balance_emisiones!J138</f>
        <v>7565.0897786076357</v>
      </c>
    </row>
    <row r="137" spans="2:13" ht="15.75" thickBot="1">
      <c r="B137" s="122" t="s">
        <v>72</v>
      </c>
      <c r="C137" s="123">
        <f>+Balance_emisiones!C139</f>
        <v>2206.0379800000001</v>
      </c>
      <c r="D137" s="124">
        <f>+Balance_emisiones!D139</f>
        <v>0</v>
      </c>
      <c r="E137" s="125">
        <f>+Balance_emisiones!G139</f>
        <v>12.320777790368496</v>
      </c>
      <c r="F137" s="126"/>
      <c r="G137" s="127">
        <f>+Balance_emisiones!J139</f>
        <v>271.80103748693381</v>
      </c>
    </row>
    <row r="138" spans="2:13" ht="15.75" thickBot="1">
      <c r="B138" s="107" t="s">
        <v>75</v>
      </c>
      <c r="C138" s="103">
        <f>+Balance_emisiones!C140</f>
        <v>2206.0379800000001</v>
      </c>
      <c r="D138" s="260">
        <f>+Balance_emisiones!D140</f>
        <v>2206.57166318596</v>
      </c>
      <c r="E138" s="128">
        <f>+Balance_emisiones!G140</f>
        <v>12.320777790368496</v>
      </c>
      <c r="F138" s="129"/>
      <c r="G138" s="130">
        <f>+Balance_emisiones!J140</f>
        <v>7836.9565700140165</v>
      </c>
    </row>
    <row r="139" spans="2:13" ht="15.75" thickBot="1">
      <c r="B139" s="134" t="s">
        <v>76</v>
      </c>
      <c r="C139" s="109">
        <f>+Balance_emisiones!C141</f>
        <v>146.00387999999975</v>
      </c>
      <c r="D139" s="135">
        <f>+Balance_emisiones!D141</f>
        <v>146.19421846423984</v>
      </c>
      <c r="E139" s="136"/>
      <c r="F139" s="137"/>
      <c r="G139" s="138">
        <f>+Balance_emisiones!J141</f>
        <v>597.57980681368826</v>
      </c>
    </row>
    <row r="140" spans="2:13" ht="15.75" thickBot="1">
      <c r="B140"/>
    </row>
    <row r="141" spans="2:13" ht="15.75" thickBot="1">
      <c r="B141" s="107" t="s">
        <v>77</v>
      </c>
      <c r="C141" s="140"/>
      <c r="D141" s="141"/>
      <c r="E141" s="142"/>
      <c r="F141" s="142"/>
      <c r="G141" s="149">
        <f>+G31-G50-G102-G139-G76</f>
        <v>576.18880171486148</v>
      </c>
    </row>
    <row r="142" spans="2:13" ht="15.75" thickBot="1">
      <c r="B142" s="145" t="s">
        <v>78</v>
      </c>
      <c r="C142" s="146"/>
      <c r="D142" s="147"/>
      <c r="E142" s="147"/>
      <c r="F142" s="147"/>
      <c r="G142" s="149">
        <f>+Balance_emisiones!J144</f>
        <v>4856.6393454413392</v>
      </c>
    </row>
    <row r="143" spans="2:13" ht="15.75" thickBot="1">
      <c r="B143" s="150" t="s">
        <v>86</v>
      </c>
      <c r="C143" s="151">
        <f>+Balance_emisiones!C145</f>
        <v>17.458201428571428</v>
      </c>
      <c r="D143" s="494">
        <f>+Balance_emisiones!D145</f>
        <v>17.458201428571428</v>
      </c>
      <c r="E143" s="493">
        <f>+Balance_emisiones!G145</f>
        <v>7.0714285714285712</v>
      </c>
      <c r="F143" s="152"/>
      <c r="G143" s="149">
        <f>+Balance_emisiones!J145</f>
        <v>1.2345442438775509</v>
      </c>
    </row>
    <row r="144" spans="2:13" ht="15.75" thickBot="1">
      <c r="B144" s="150" t="s">
        <v>92</v>
      </c>
      <c r="C144" s="489"/>
      <c r="D144" s="490"/>
      <c r="E144" s="490"/>
      <c r="F144" s="490"/>
      <c r="G144" s="149">
        <f>+Balance_emisiones!J146</f>
        <v>2.3645727822558911</v>
      </c>
    </row>
    <row r="145" spans="2:7" ht="15.75" thickBot="1">
      <c r="B145" s="150" t="s">
        <v>93</v>
      </c>
      <c r="C145" s="489"/>
      <c r="D145" s="490"/>
      <c r="E145" s="490"/>
      <c r="F145" s="490"/>
      <c r="G145" s="149">
        <f>+Balance_emisiones!J147</f>
        <v>95.146516408714888</v>
      </c>
    </row>
    <row r="146" spans="2:7" ht="15.75" thickBot="1">
      <c r="B146" s="150" t="s">
        <v>94</v>
      </c>
      <c r="C146" s="489"/>
      <c r="D146" s="490"/>
      <c r="E146" s="490"/>
      <c r="F146" s="490"/>
      <c r="G146" s="149">
        <f>+Balance_emisiones!J148</f>
        <v>96.510972098990791</v>
      </c>
    </row>
    <row r="147" spans="2:7" ht="15.75" thickBot="1">
      <c r="B147" s="150" t="s">
        <v>84</v>
      </c>
      <c r="C147" s="480"/>
      <c r="D147" s="481"/>
      <c r="E147" s="481"/>
      <c r="F147" s="481"/>
      <c r="G147" s="149">
        <f>+G142-G143+G144+G145+G146</f>
        <v>5049.426862487423</v>
      </c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Balance_emisiones</vt:lpstr>
      <vt:lpstr>Emisión_As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cp:lastPrinted>2019-01-17T17:26:38Z</cp:lastPrinted>
  <dcterms:created xsi:type="dcterms:W3CDTF">2016-05-13T15:26:25Z</dcterms:created>
  <dcterms:modified xsi:type="dcterms:W3CDTF">2019-01-17T18:50:28Z</dcterms:modified>
</cp:coreProperties>
</file>